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V:\ТП КОМИССИЯ\ТП КОМИССИЯ 2026\заседание 8 от 31.07.2026\"/>
    </mc:Choice>
  </mc:AlternateContent>
  <bookViews>
    <workbookView xWindow="0" yWindow="0" windowWidth="11400" windowHeight="5895" tabRatio="910" activeTab="2"/>
  </bookViews>
  <sheets>
    <sheet name="прил 7 (КС,ДС)ОФТ и ОНК" sheetId="4" r:id="rId1"/>
    <sheet name="прил 6 КС" sheetId="5" r:id="rId2"/>
    <sheet name="прил 5 ДС И ДС ЗПТ" sheetId="6" r:id="rId3"/>
    <sheet name="прил 4 СМП  и конс эвак" sheetId="7" r:id="rId4"/>
    <sheet name="прил 3 АПП ДН ОНК" sheetId="8" r:id="rId5"/>
    <sheet name="прил 2 ФАПы" sheetId="9" r:id="rId6"/>
    <sheet name="прил 1.3 АПП ГИН" sheetId="10" r:id="rId7"/>
    <sheet name="прил 1.2 АПП СТОМ" sheetId="11" r:id="rId8"/>
    <sheet name="прил 1.1 АПП ТЕР" sheetId="1" r:id="rId9"/>
  </sheets>
  <definedNames>
    <definedName name="_xlnm.Print_Area" localSheetId="6">'прил 1.3 АПП ГИН'!$A$1:$D$47</definedName>
  </definedNames>
  <calcPr calcId="162913" refMode="R1C1"/>
</workbook>
</file>

<file path=xl/calcChain.xml><?xml version="1.0" encoding="utf-8"?>
<calcChain xmlns="http://schemas.openxmlformats.org/spreadsheetml/2006/main">
  <c r="F44" i="5" l="1"/>
  <c r="E44" i="5"/>
  <c r="D44" i="5"/>
  <c r="H44" i="5" s="1"/>
  <c r="C44" i="5"/>
  <c r="G44" i="5" s="1"/>
  <c r="H43" i="5"/>
  <c r="G43" i="5"/>
  <c r="H42" i="5"/>
  <c r="G42" i="5"/>
  <c r="H41" i="5"/>
  <c r="G41" i="5"/>
  <c r="H40" i="5"/>
  <c r="G40" i="5"/>
  <c r="H39" i="5"/>
  <c r="G39" i="5"/>
  <c r="H38" i="5"/>
  <c r="G38" i="5"/>
  <c r="H37" i="5"/>
  <c r="G37" i="5"/>
  <c r="H36" i="5"/>
  <c r="G36" i="5"/>
  <c r="H35" i="5"/>
  <c r="G35" i="5"/>
  <c r="H34" i="5"/>
  <c r="G34" i="5"/>
  <c r="H33" i="5"/>
  <c r="G33" i="5"/>
  <c r="H32" i="5"/>
  <c r="G32" i="5"/>
  <c r="H31" i="5"/>
  <c r="G31" i="5"/>
  <c r="H30" i="5"/>
  <c r="G30" i="5"/>
  <c r="H29" i="5"/>
  <c r="G29" i="5"/>
  <c r="H28" i="5"/>
  <c r="G28" i="5"/>
  <c r="H27" i="5"/>
  <c r="G27" i="5"/>
  <c r="H26" i="5"/>
  <c r="G26" i="5"/>
  <c r="H25" i="5"/>
  <c r="G25" i="5"/>
  <c r="H24" i="5"/>
  <c r="G24" i="5"/>
  <c r="H23" i="5"/>
  <c r="G23" i="5"/>
  <c r="H22" i="5"/>
  <c r="G22" i="5"/>
  <c r="H21" i="5"/>
  <c r="G21" i="5"/>
  <c r="H20" i="5"/>
  <c r="G20" i="5"/>
  <c r="H19" i="5"/>
  <c r="G19" i="5"/>
  <c r="H18" i="5"/>
  <c r="G18" i="5"/>
  <c r="H17" i="5"/>
  <c r="G17" i="5"/>
  <c r="H16" i="5"/>
  <c r="G16" i="5"/>
  <c r="H15" i="5"/>
  <c r="G15" i="5"/>
  <c r="H14" i="5"/>
  <c r="G14" i="5"/>
  <c r="H13" i="5"/>
  <c r="G13" i="5"/>
  <c r="H12" i="5"/>
  <c r="G12" i="5"/>
  <c r="H11" i="5"/>
  <c r="G11" i="5"/>
  <c r="H10" i="5"/>
  <c r="G10" i="5"/>
  <c r="H9" i="5"/>
  <c r="G9" i="5"/>
  <c r="H8" i="5"/>
  <c r="G8" i="5"/>
  <c r="H7" i="5"/>
  <c r="G7" i="5"/>
  <c r="H6" i="5"/>
  <c r="G6" i="5"/>
  <c r="H5" i="5"/>
  <c r="G5" i="5"/>
  <c r="H36" i="6" l="1"/>
  <c r="G36" i="6"/>
</calcChain>
</file>

<file path=xl/sharedStrings.xml><?xml version="1.0" encoding="utf-8"?>
<sst xmlns="http://schemas.openxmlformats.org/spreadsheetml/2006/main" count="633" uniqueCount="238">
  <si>
    <t>Лимиты подушевого финансирования первичной медико-санитарной помощи по профилю 'терапия'  на Июль 2026 года</t>
  </si>
  <si>
    <t>Код МОЕР</t>
  </si>
  <si>
    <t>МО</t>
  </si>
  <si>
    <t>Численность прикрепленного населения на 1 число месяца</t>
  </si>
  <si>
    <t>Сумма, руб.</t>
  </si>
  <si>
    <t>560264</t>
  </si>
  <si>
    <t>ГАУЗ «OOКБ № 2»</t>
  </si>
  <si>
    <t>560259</t>
  </si>
  <si>
    <t>ГАУЗ «ООБ № 3»</t>
  </si>
  <si>
    <t>560014</t>
  </si>
  <si>
    <t>ФГБОУ ВО ОрГМУ Минздрава России</t>
  </si>
  <si>
    <t>560267</t>
  </si>
  <si>
    <t>ГАУЗ «ГКБ № 1» г.Оренбурга</t>
  </si>
  <si>
    <t>560268</t>
  </si>
  <si>
    <t>ГАУЗ «ГКБ им. Н.И. Пирогова» г.Оренбурга</t>
  </si>
  <si>
    <t>560024</t>
  </si>
  <si>
    <t>ГАУЗ «ДГКБ» г. Оренбурга</t>
  </si>
  <si>
    <t>560325</t>
  </si>
  <si>
    <t>ГАУЗ «ГБ» г. Орска</t>
  </si>
  <si>
    <t>560035</t>
  </si>
  <si>
    <t>ГАУЗ «ДГБ» г. Орска</t>
  </si>
  <si>
    <t>560206</t>
  </si>
  <si>
    <t>ГАУЗ «БСМП» г.Новотроицка</t>
  </si>
  <si>
    <t>560041</t>
  </si>
  <si>
    <t>ГАУЗ «ДГБ» г.Новотроицка</t>
  </si>
  <si>
    <t>560043</t>
  </si>
  <si>
    <t>ГБУЗ «ГБ» г.Медногорска</t>
  </si>
  <si>
    <t>560214</t>
  </si>
  <si>
    <t>ГАУЗ «ББСМП им. академика Н.А. Семашко»</t>
  </si>
  <si>
    <t>560275</t>
  </si>
  <si>
    <t>ГБУЗ «ГБ» г.Бугуруслана</t>
  </si>
  <si>
    <t>560269</t>
  </si>
  <si>
    <t>ГБУЗ «Абдулинская МБ»</t>
  </si>
  <si>
    <t>560055</t>
  </si>
  <si>
    <t>ГБУЗ «Александровская РБ»</t>
  </si>
  <si>
    <t>560056</t>
  </si>
  <si>
    <t>ГБУЗ «Асекеевская РБ»</t>
  </si>
  <si>
    <t>560057</t>
  </si>
  <si>
    <t>ГБУЗ «Беляевская РБ»</t>
  </si>
  <si>
    <t>560270</t>
  </si>
  <si>
    <t>ГБУЗ «Восточная территориальная МБ»</t>
  </si>
  <si>
    <t>560058</t>
  </si>
  <si>
    <t>ГБУЗ «ГБ» г. Гая</t>
  </si>
  <si>
    <t>560059</t>
  </si>
  <si>
    <t>ГБУЗ «Грачевская РБ»</t>
  </si>
  <si>
    <t>560061</t>
  </si>
  <si>
    <t>ГБУЗ «Илекская РБ»</t>
  </si>
  <si>
    <t>560338</t>
  </si>
  <si>
    <t>ГАУЗ «Ириклинская РБ»</t>
  </si>
  <si>
    <t>560064</t>
  </si>
  <si>
    <t>ГБУЗ «ГБ» г. Кувандыка</t>
  </si>
  <si>
    <t>560065</t>
  </si>
  <si>
    <t>ГБУЗ «Курманаевская РБ»</t>
  </si>
  <si>
    <t>560068</t>
  </si>
  <si>
    <t>ГБУЗ «Новосергиевская РБ»</t>
  </si>
  <si>
    <t>560069</t>
  </si>
  <si>
    <t>ГАУЗ «Октябрьская РБ»</t>
  </si>
  <si>
    <t>560070</t>
  </si>
  <si>
    <t>ГАУЗ «Оренбургская РБ»</t>
  </si>
  <si>
    <t>560071</t>
  </si>
  <si>
    <t>ГБУЗ «Первомайская РБ»</t>
  </si>
  <si>
    <t>560072</t>
  </si>
  <si>
    <t>ГБУЗ «Переволоцкая РБ»</t>
  </si>
  <si>
    <t>560074</t>
  </si>
  <si>
    <t>ГБУЗ «Сакмарская РБ»</t>
  </si>
  <si>
    <t>560075</t>
  </si>
  <si>
    <t>ГБУЗ «Саракташская РБ»</t>
  </si>
  <si>
    <t>560077</t>
  </si>
  <si>
    <t>ГБУЗ «Северная РБ»</t>
  </si>
  <si>
    <t>560271</t>
  </si>
  <si>
    <t>ГАУЗ «Соль-Илецкая МБ»</t>
  </si>
  <si>
    <t>560272</t>
  </si>
  <si>
    <t>ГБУЗ «Сорочинская МБ»</t>
  </si>
  <si>
    <t>560080</t>
  </si>
  <si>
    <t>ГБУЗ «Ташлинская РБ»</t>
  </si>
  <si>
    <t>560081</t>
  </si>
  <si>
    <t>ГБУЗ «Тоцкая РБ»</t>
  </si>
  <si>
    <t>560082</t>
  </si>
  <si>
    <t>ГБУЗ «Тюльганская РБ»</t>
  </si>
  <si>
    <t>560083</t>
  </si>
  <si>
    <t>ГБУЗ «Шарлыкская РБ»</t>
  </si>
  <si>
    <t>560280</t>
  </si>
  <si>
    <t>Оренбургский государственный университет имени В.А. Бондаренко, ОГУ (Студенческая поликлиника ОГУ)</t>
  </si>
  <si>
    <t>560086</t>
  </si>
  <si>
    <t>ЧУЗ «КБ «РЖД-Медицина» г.Оренбург»</t>
  </si>
  <si>
    <t>560098</t>
  </si>
  <si>
    <t>ФКУЗ МСЧ-56 ФСИН России</t>
  </si>
  <si>
    <t>560099</t>
  </si>
  <si>
    <t>ФКУЗ «МСЧ МВД России по Оренбургской области»</t>
  </si>
  <si>
    <t>560101</t>
  </si>
  <si>
    <t>ООО «Клиника промышленной медицины»</t>
  </si>
  <si>
    <t>560283</t>
  </si>
  <si>
    <t>ООО «Поликлиника «Полимедика Оренбург»</t>
  </si>
  <si>
    <t>560332</t>
  </si>
  <si>
    <t>ООО «Поликлиники Оренбуржья»</t>
  </si>
  <si>
    <t>Итого по области</t>
  </si>
  <si>
    <t>Приложение 1.1 к протоколу заседания  Комиссии по разработке ТП ОМС № 8 от 31.07.2026 г.</t>
  </si>
  <si>
    <t>Лимиты подушевого финансирования первичной медико-санитарной помощи по профилю 'стоматология'  на Июль 2026 года</t>
  </si>
  <si>
    <t>560266</t>
  </si>
  <si>
    <t>ГАУЗ «ООКСП»</t>
  </si>
  <si>
    <t>560037</t>
  </si>
  <si>
    <t>ГАУЗ «СП» г. Орска</t>
  </si>
  <si>
    <t>560042</t>
  </si>
  <si>
    <t>ГАУЗ «СП» г.Новотроицка</t>
  </si>
  <si>
    <t>560048</t>
  </si>
  <si>
    <t>ГАУЗ «СП» г.Бугуруслана</t>
  </si>
  <si>
    <t>560107</t>
  </si>
  <si>
    <t>ООО «КАМАЮН»</t>
  </si>
  <si>
    <t>560126</t>
  </si>
  <si>
    <t>ООО «РадаДент плюс»</t>
  </si>
  <si>
    <t>560128</t>
  </si>
  <si>
    <t>ООО Стоматологическая клиника «Улыбка»</t>
  </si>
  <si>
    <t>560129</t>
  </si>
  <si>
    <t>ООО «Мисс Дента»</t>
  </si>
  <si>
    <t>560134</t>
  </si>
  <si>
    <t>ООО «МИЛАВИТА»</t>
  </si>
  <si>
    <t>560139</t>
  </si>
  <si>
    <t>ООО «СтомКит»</t>
  </si>
  <si>
    <t>560143</t>
  </si>
  <si>
    <t>ООО «Денталика» (на ул. Гаранькина)</t>
  </si>
  <si>
    <t>560156</t>
  </si>
  <si>
    <t>ООО «Диа-Дента»</t>
  </si>
  <si>
    <t>560157</t>
  </si>
  <si>
    <t>ООО «Елена»</t>
  </si>
  <si>
    <t>560163</t>
  </si>
  <si>
    <t>ООО «Евро-Дент»</t>
  </si>
  <si>
    <t>560172</t>
  </si>
  <si>
    <t>ООО «Мила Дента»</t>
  </si>
  <si>
    <t>560175</t>
  </si>
  <si>
    <t>ООО «Новодент»</t>
  </si>
  <si>
    <t>560186</t>
  </si>
  <si>
    <t>ООО «ДЕНТА - ЛЮКС»</t>
  </si>
  <si>
    <t>560210</t>
  </si>
  <si>
    <t>ООО «МедиСтом»</t>
  </si>
  <si>
    <t>560228</t>
  </si>
  <si>
    <t>ООО «Стома+» (не действует)</t>
  </si>
  <si>
    <t>560152</t>
  </si>
  <si>
    <t>ООО «Дент Арт»</t>
  </si>
  <si>
    <t>Приложение 1.2 к протоколу заседания  Комиссии по разработке ТП ОМС № 8 от 31.07.2026 г.</t>
  </si>
  <si>
    <t>Лимиты подушевого финансирования первичной медико-санитарной помощи по профилю 'гинекология'  на Июль 2026 года</t>
  </si>
  <si>
    <t>560265</t>
  </si>
  <si>
    <t>ГАУЗ «ОКПЦ»</t>
  </si>
  <si>
    <t>560033</t>
  </si>
  <si>
    <t>ГАУЗ «ОМПЦ»</t>
  </si>
  <si>
    <t>560127</t>
  </si>
  <si>
    <t>ООО «Кристалл - Дент»</t>
  </si>
  <si>
    <t>Приложение 1.3 к протоколу заседания  Комиссии по разработке ТП ОМС № 8 от 31.07.2026 г.</t>
  </si>
  <si>
    <t>Сумма финансового обеспечения фельдшерских/фельдшерско-акушерских пунктов в разрезе МО на Июль 2026 года</t>
  </si>
  <si>
    <t>№ п\п</t>
  </si>
  <si>
    <t>Наименование МО</t>
  </si>
  <si>
    <t>Итого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</si>
  <si>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</si>
  <si>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</si>
  <si>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</si>
  <si>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</si>
  <si>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</si>
  <si>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</si>
  <si>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</si>
  <si>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</si>
  <si>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</si>
  <si>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</si>
  <si>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</si>
  <si>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</si>
  <si>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</si>
  <si>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</si>
  <si>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</si>
  <si>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</si>
  <si>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</si>
  <si>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</si>
  <si>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</si>
  <si>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</si>
  <si>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</si>
  <si>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</si>
  <si>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</si>
  <si>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</si>
  <si>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</si>
  <si>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</si>
  <si>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</si>
  <si>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</si>
  <si>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</si>
  <si>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</si>
  <si>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</si>
  <si>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</si>
  <si>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И Т О Г О</t>
  </si>
  <si>
    <t>Приложение 2 к протоколу заседания  Комиссии по разработке ТП ОМС № 8 от 31.07.2026 г.</t>
  </si>
  <si>
    <t>560008</t>
  </si>
  <si>
    <t>ГАУЗ «ООД»</t>
  </si>
  <si>
    <t>Итог</t>
  </si>
  <si>
    <t>Приложение 3 к протоколу заседания  Комиссии по разработке ТП ОМС № 8 от 31.07.2026 г.</t>
  </si>
  <si>
    <t xml:space="preserve">Корректировка объемов предоставления амбулаторной медицинской помощи по блоку "АПП ДН ОНК" на 2026г.  </t>
  </si>
  <si>
    <t>МОЕР</t>
  </si>
  <si>
    <t>МО/период</t>
  </si>
  <si>
    <t xml:space="preserve">Утверждено на 2026г. </t>
  </si>
  <si>
    <t xml:space="preserve">Корректировка </t>
  </si>
  <si>
    <t>Утвердить  с учетом корректировки</t>
  </si>
  <si>
    <t>ЗС</t>
  </si>
  <si>
    <t>560001</t>
  </si>
  <si>
    <t>ГАУЗ «ООКБ им. В.И. Войнова»</t>
  </si>
  <si>
    <t>СМП конс.; эвак.</t>
  </si>
  <si>
    <t>Январь 2026 г.</t>
  </si>
  <si>
    <t>Февраль 2026 г.</t>
  </si>
  <si>
    <t>Март 2026 г.</t>
  </si>
  <si>
    <t>Апрель 2026 г.</t>
  </si>
  <si>
    <t>Май 2026 г.</t>
  </si>
  <si>
    <t>Июнь 2026 г.</t>
  </si>
  <si>
    <t>Июль 2026 г.</t>
  </si>
  <si>
    <t>Август 2026 г.</t>
  </si>
  <si>
    <t>Сентябрь 2026 г.</t>
  </si>
  <si>
    <t>Октябрь 2026 г.</t>
  </si>
  <si>
    <t>Ноябрь 2026 г.</t>
  </si>
  <si>
    <t>Декабрь 2026 г.</t>
  </si>
  <si>
    <t>560109</t>
  </si>
  <si>
    <t>ГБУЗ «ООКССМП»</t>
  </si>
  <si>
    <t>СМП Подушевая</t>
  </si>
  <si>
    <t>560220</t>
  </si>
  <si>
    <t>ГАУЗ «ОДКБ»</t>
  </si>
  <si>
    <t xml:space="preserve">Корректировка объемов предоставления скорой медицинской помощи по блокам "СМП конс.; эвак." и "СМП подушевая"на 2026г.  </t>
  </si>
  <si>
    <t>Приложение 4 к протоколу заседания  Комиссии по разработке ТП ОМС № 8 от 31.07.2026 г.</t>
  </si>
  <si>
    <t>ДС</t>
  </si>
  <si>
    <t>560007</t>
  </si>
  <si>
    <t>ГАУЗ «ООКОД»</t>
  </si>
  <si>
    <t>560207</t>
  </si>
  <si>
    <t>ООО «Б. Браун Авитум Руссланд Клиникс»</t>
  </si>
  <si>
    <t>ДС ЗПТ</t>
  </si>
  <si>
    <t>Приложение 5 к протоколу заседания  Комиссии по разработке ТП ОМС № 8 от 31.07.2026 г.</t>
  </si>
  <si>
    <t>МТР</t>
  </si>
  <si>
    <t>ИТОГО</t>
  </si>
  <si>
    <t xml:space="preserve">Корректировка объемов предоставления стационарной медицинской помощи по блоку "КС"  на 2026г.  </t>
  </si>
  <si>
    <t xml:space="preserve">Корректировка объемов предоставления стационарозамещающей медицинской помощи по блокам "ДС" и "ДС ЗПТ" на 2026г.  </t>
  </si>
  <si>
    <t>Приложение 6 к протоколу заседания  Комиссии по разработке ТП ОМС № 8 от 31.07.2026 г.</t>
  </si>
  <si>
    <t>ДС ОНК</t>
  </si>
  <si>
    <t>ДС офт</t>
  </si>
  <si>
    <t>КС ОНК</t>
  </si>
  <si>
    <t>КС ОФТ</t>
  </si>
  <si>
    <t>Приложение 7 к протоколу заседания  Комиссии по разработке ТП ОМС № 8 от 31.07.2026 г.</t>
  </si>
  <si>
    <t xml:space="preserve">Корректировка объемов предоставления медицинской помощи между блоками  "КС ОФТ" и  "ДС ОФТ", а также"КС ОНК" и  "ДС ОНК" для ГАУЗ «ООКБ им. В.И. Войнова» на 2026г.  </t>
  </si>
  <si>
    <t>МО/период/вид помощи</t>
  </si>
  <si>
    <t>МТР 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</si>
</sst>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_ ;\-#,##0\ "/>
    <numFmt numFmtId="165" formatCode="#,##0.00_ ;\-#,##0.00\ "/>
  </numFmts>
  <fonts count="14" x14ac:knownFonts="1">
    <font>
      <sz val="8"/>
      <name val="Arial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8"/>
      <name val="Arial"/>
      <family val="2"/>
      <charset val="204"/>
    </font>
    <font>
      <sz val="8"/>
      <color theme="1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8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FF"/>
        <bgColor auto="1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1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1"/>
  </cellStyleXfs>
  <cellXfs count="82">
    <xf numFmtId="0" fontId="0" fillId="0" borderId="0" xfId="0"/>
    <xf numFmtId="0" fontId="1" fillId="0" borderId="0" xfId="0" applyFont="1" applyAlignment="1">
      <alignment horizontal="left"/>
    </xf>
    <xf numFmtId="4" fontId="1" fillId="0" borderId="0" xfId="0" applyNumberFormat="1" applyFont="1" applyAlignment="1">
      <alignment horizontal="left"/>
    </xf>
    <xf numFmtId="0" fontId="1" fillId="0" borderId="0" xfId="0" applyFont="1"/>
    <xf numFmtId="0" fontId="4" fillId="0" borderId="0" xfId="0" applyFont="1" applyAlignment="1">
      <alignment vertical="center" wrapText="1"/>
    </xf>
    <xf numFmtId="0" fontId="5" fillId="0" borderId="0" xfId="0" applyFont="1"/>
    <xf numFmtId="0" fontId="1" fillId="0" borderId="0" xfId="0" applyFont="1" applyFill="1"/>
    <xf numFmtId="0" fontId="9" fillId="0" borderId="7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right" wrapText="1"/>
    </xf>
    <xf numFmtId="0" fontId="3" fillId="0" borderId="5" xfId="0" applyFont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49" fontId="6" fillId="0" borderId="6" xfId="0" applyNumberFormat="1" applyFont="1" applyFill="1" applyBorder="1" applyAlignment="1">
      <alignment horizontal="center" vertical="center" wrapText="1"/>
    </xf>
    <xf numFmtId="49" fontId="6" fillId="0" borderId="8" xfId="0" applyNumberFormat="1" applyFont="1" applyFill="1" applyBorder="1" applyAlignment="1">
      <alignment horizontal="center" vertical="center" wrapText="1"/>
    </xf>
    <xf numFmtId="164" fontId="8" fillId="0" borderId="7" xfId="1" applyNumberFormat="1" applyFont="1" applyFill="1" applyBorder="1" applyAlignment="1">
      <alignment horizontal="center" vertical="center" wrapText="1"/>
    </xf>
    <xf numFmtId="165" fontId="8" fillId="0" borderId="7" xfId="1" applyNumberFormat="1" applyFont="1" applyFill="1" applyBorder="1" applyAlignment="1">
      <alignment horizontal="center" vertical="center" wrapText="1"/>
    </xf>
    <xf numFmtId="0" fontId="10" fillId="3" borderId="7" xfId="0" applyFont="1" applyFill="1" applyBorder="1" applyAlignment="1">
      <alignment horizontal="left" vertical="top" wrapText="1"/>
    </xf>
    <xf numFmtId="4" fontId="10" fillId="3" borderId="7" xfId="0" applyNumberFormat="1" applyFont="1" applyFill="1" applyBorder="1" applyAlignment="1">
      <alignment horizontal="right" vertical="top" wrapText="1"/>
    </xf>
    <xf numFmtId="3" fontId="10" fillId="3" borderId="7" xfId="0" applyNumberFormat="1" applyFont="1" applyFill="1" applyBorder="1" applyAlignment="1">
      <alignment horizontal="right" vertical="top" wrapText="1"/>
    </xf>
    <xf numFmtId="0" fontId="10" fillId="4" borderId="7" xfId="0" applyFont="1" applyFill="1" applyBorder="1" applyAlignment="1">
      <alignment horizontal="left" vertical="top" wrapText="1" indent="1"/>
    </xf>
    <xf numFmtId="0" fontId="10" fillId="4" borderId="7" xfId="0" applyFont="1" applyFill="1" applyBorder="1" applyAlignment="1">
      <alignment horizontal="left" vertical="top" wrapText="1"/>
    </xf>
    <xf numFmtId="4" fontId="10" fillId="4" borderId="7" xfId="0" applyNumberFormat="1" applyFont="1" applyFill="1" applyBorder="1" applyAlignment="1">
      <alignment horizontal="right" vertical="top" wrapText="1"/>
    </xf>
    <xf numFmtId="1" fontId="10" fillId="4" borderId="7" xfId="0" applyNumberFormat="1" applyFont="1" applyFill="1" applyBorder="1" applyAlignment="1">
      <alignment horizontal="right" vertical="top" wrapText="1"/>
    </xf>
    <xf numFmtId="3" fontId="10" fillId="4" borderId="7" xfId="0" applyNumberFormat="1" applyFont="1" applyFill="1" applyBorder="1" applyAlignment="1">
      <alignment horizontal="right" vertical="top" wrapText="1"/>
    </xf>
    <xf numFmtId="0" fontId="8" fillId="2" borderId="7" xfId="0" applyFont="1" applyFill="1" applyBorder="1" applyAlignment="1">
      <alignment horizontal="left" vertical="top" wrapText="1" indent="2"/>
    </xf>
    <xf numFmtId="0" fontId="8" fillId="2" borderId="7" xfId="0" applyFont="1" applyFill="1" applyBorder="1" applyAlignment="1">
      <alignment horizontal="left" vertical="top" wrapText="1"/>
    </xf>
    <xf numFmtId="4" fontId="8" fillId="2" borderId="7" xfId="0" applyNumberFormat="1" applyFont="1" applyFill="1" applyBorder="1" applyAlignment="1">
      <alignment horizontal="right" vertical="top" wrapText="1"/>
    </xf>
    <xf numFmtId="1" fontId="8" fillId="2" borderId="7" xfId="0" applyNumberFormat="1" applyFont="1" applyFill="1" applyBorder="1" applyAlignment="1">
      <alignment horizontal="right" vertical="top" wrapText="1"/>
    </xf>
    <xf numFmtId="3" fontId="8" fillId="2" borderId="7" xfId="0" applyNumberFormat="1" applyFont="1" applyFill="1" applyBorder="1" applyAlignment="1">
      <alignment horizontal="right" vertical="top" wrapText="1"/>
    </xf>
    <xf numFmtId="4" fontId="8" fillId="0" borderId="7" xfId="0" applyNumberFormat="1" applyFont="1" applyFill="1" applyBorder="1" applyAlignment="1">
      <alignment horizontal="right" vertical="top" wrapText="1"/>
    </xf>
    <xf numFmtId="3" fontId="8" fillId="0" borderId="7" xfId="0" applyNumberFormat="1" applyFont="1" applyFill="1" applyBorder="1" applyAlignment="1">
      <alignment horizontal="right" vertical="top" wrapText="1"/>
    </xf>
    <xf numFmtId="0" fontId="10" fillId="3" borderId="7" xfId="0" applyFont="1" applyFill="1" applyBorder="1" applyAlignment="1">
      <alignment horizontal="left" vertical="top" wrapText="1"/>
    </xf>
    <xf numFmtId="0" fontId="5" fillId="0" borderId="1" xfId="0" applyFont="1" applyBorder="1" applyAlignment="1">
      <alignment horizontal="right" wrapText="1"/>
    </xf>
    <xf numFmtId="0" fontId="11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top" wrapText="1"/>
    </xf>
    <xf numFmtId="0" fontId="9" fillId="0" borderId="2" xfId="0" applyFont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left" wrapText="1"/>
    </xf>
    <xf numFmtId="3" fontId="1" fillId="2" borderId="2" xfId="0" applyNumberFormat="1" applyFont="1" applyFill="1" applyBorder="1" applyAlignment="1">
      <alignment horizontal="right" vertical="center"/>
    </xf>
    <xf numFmtId="0" fontId="1" fillId="2" borderId="2" xfId="0" applyFont="1" applyFill="1" applyBorder="1" applyAlignment="1">
      <alignment horizontal="right" vertical="center"/>
    </xf>
    <xf numFmtId="1" fontId="1" fillId="2" borderId="2" xfId="0" applyNumberFormat="1" applyFont="1" applyFill="1" applyBorder="1" applyAlignment="1">
      <alignment horizontal="right" vertical="center"/>
    </xf>
    <xf numFmtId="0" fontId="9" fillId="0" borderId="0" xfId="0" applyFont="1" applyAlignment="1">
      <alignment horizontal="center" vertical="top" wrapText="1"/>
    </xf>
    <xf numFmtId="0" fontId="1" fillId="2" borderId="0" xfId="0" applyFont="1" applyFill="1" applyAlignment="1">
      <alignment horizontal="right" vertical="center"/>
    </xf>
    <xf numFmtId="0" fontId="11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 wrapText="1"/>
    </xf>
    <xf numFmtId="3" fontId="12" fillId="0" borderId="2" xfId="0" applyNumberFormat="1" applyFont="1" applyBorder="1" applyAlignment="1">
      <alignment horizontal="right" vertical="center" wrapText="1"/>
    </xf>
    <xf numFmtId="0" fontId="5" fillId="0" borderId="2" xfId="0" applyFont="1" applyBorder="1" applyAlignment="1">
      <alignment horizontal="center"/>
    </xf>
    <xf numFmtId="0" fontId="8" fillId="0" borderId="7" xfId="0" applyFont="1" applyFill="1" applyBorder="1" applyAlignment="1">
      <alignment horizontal="left" vertical="top" wrapText="1"/>
    </xf>
    <xf numFmtId="0" fontId="8" fillId="0" borderId="7" xfId="0" applyFont="1" applyFill="1" applyBorder="1" applyAlignment="1">
      <alignment horizontal="left" vertical="top" wrapText="1"/>
    </xf>
    <xf numFmtId="1" fontId="10" fillId="3" borderId="7" xfId="0" applyNumberFormat="1" applyFont="1" applyFill="1" applyBorder="1" applyAlignment="1">
      <alignment horizontal="right" vertical="top" wrapText="1"/>
    </xf>
    <xf numFmtId="0" fontId="8" fillId="2" borderId="7" xfId="0" applyFont="1" applyFill="1" applyBorder="1" applyAlignment="1">
      <alignment horizontal="left" vertical="top" wrapText="1" indent="1"/>
    </xf>
    <xf numFmtId="0" fontId="10" fillId="2" borderId="7" xfId="0" applyFont="1" applyFill="1" applyBorder="1" applyAlignment="1">
      <alignment horizontal="left" vertical="top" wrapText="1"/>
    </xf>
    <xf numFmtId="4" fontId="10" fillId="2" borderId="7" xfId="0" applyNumberFormat="1" applyFont="1" applyFill="1" applyBorder="1" applyAlignment="1">
      <alignment horizontal="right" vertical="top" wrapText="1"/>
    </xf>
    <xf numFmtId="1" fontId="10" fillId="2" borderId="7" xfId="0" applyNumberFormat="1" applyFont="1" applyFill="1" applyBorder="1" applyAlignment="1">
      <alignment horizontal="right" vertical="top" wrapText="1"/>
    </xf>
    <xf numFmtId="3" fontId="10" fillId="2" borderId="7" xfId="0" applyNumberFormat="1" applyFont="1" applyFill="1" applyBorder="1" applyAlignment="1">
      <alignment horizontal="right" vertical="top" wrapText="1"/>
    </xf>
    <xf numFmtId="4" fontId="10" fillId="0" borderId="7" xfId="0" applyNumberFormat="1" applyFont="1" applyFill="1" applyBorder="1" applyAlignment="1">
      <alignment horizontal="right" vertical="top" wrapText="1"/>
    </xf>
    <xf numFmtId="1" fontId="10" fillId="0" borderId="7" xfId="0" applyNumberFormat="1" applyFont="1" applyFill="1" applyBorder="1" applyAlignment="1">
      <alignment horizontal="right" vertical="top" wrapText="1"/>
    </xf>
    <xf numFmtId="1" fontId="8" fillId="0" borderId="7" xfId="0" applyNumberFormat="1" applyFont="1" applyFill="1" applyBorder="1" applyAlignment="1">
      <alignment horizontal="right" vertical="top" wrapText="1"/>
    </xf>
    <xf numFmtId="0" fontId="10" fillId="2" borderId="7" xfId="0" applyFont="1" applyFill="1" applyBorder="1" applyAlignment="1">
      <alignment horizontal="left" vertical="top" wrapText="1" indent="1"/>
    </xf>
    <xf numFmtId="3" fontId="10" fillId="0" borderId="7" xfId="0" applyNumberFormat="1" applyFont="1" applyFill="1" applyBorder="1" applyAlignment="1">
      <alignment horizontal="right" vertical="top" wrapText="1"/>
    </xf>
    <xf numFmtId="0" fontId="8" fillId="4" borderId="7" xfId="0" applyFont="1" applyFill="1" applyBorder="1" applyAlignment="1">
      <alignment horizontal="left" vertical="top" wrapText="1" indent="2"/>
    </xf>
    <xf numFmtId="0" fontId="8" fillId="4" borderId="7" xfId="0" applyFont="1" applyFill="1" applyBorder="1" applyAlignment="1">
      <alignment horizontal="left" vertical="top" wrapText="1"/>
    </xf>
    <xf numFmtId="4" fontId="8" fillId="4" borderId="7" xfId="0" applyNumberFormat="1" applyFont="1" applyFill="1" applyBorder="1" applyAlignment="1">
      <alignment horizontal="right" vertical="top" wrapText="1"/>
    </xf>
    <xf numFmtId="3" fontId="8" fillId="4" borderId="7" xfId="0" applyNumberFormat="1" applyFont="1" applyFill="1" applyBorder="1" applyAlignment="1">
      <alignment horizontal="right" vertical="top" wrapText="1"/>
    </xf>
    <xf numFmtId="4" fontId="1" fillId="0" borderId="0" xfId="0" applyNumberFormat="1" applyFont="1" applyFill="1" applyAlignment="1">
      <alignment horizontal="left"/>
    </xf>
    <xf numFmtId="0" fontId="1" fillId="0" borderId="0" xfId="0" applyFont="1" applyFill="1" applyAlignment="1">
      <alignment horizontal="left"/>
    </xf>
    <xf numFmtId="2" fontId="1" fillId="0" borderId="0" xfId="0" applyNumberFormat="1" applyFont="1"/>
    <xf numFmtId="0" fontId="13" fillId="5" borderId="7" xfId="0" applyFont="1" applyFill="1" applyBorder="1" applyAlignment="1">
      <alignment horizontal="left"/>
    </xf>
    <xf numFmtId="2" fontId="13" fillId="5" borderId="7" xfId="0" applyNumberFormat="1" applyFont="1" applyFill="1" applyBorder="1" applyAlignment="1">
      <alignment horizontal="left"/>
    </xf>
    <xf numFmtId="4" fontId="13" fillId="5" borderId="7" xfId="0" applyNumberFormat="1" applyFont="1" applyFill="1" applyBorder="1" applyAlignment="1">
      <alignment horizontal="left"/>
    </xf>
    <xf numFmtId="4" fontId="10" fillId="5" borderId="7" xfId="0" applyNumberFormat="1" applyFont="1" applyFill="1" applyBorder="1" applyAlignment="1">
      <alignment horizontal="right" vertical="top" wrapText="1"/>
    </xf>
    <xf numFmtId="3" fontId="10" fillId="5" borderId="7" xfId="0" applyNumberFormat="1" applyFont="1" applyFill="1" applyBorder="1" applyAlignment="1">
      <alignment horizontal="right" vertical="top" wrapText="1"/>
    </xf>
    <xf numFmtId="0" fontId="13" fillId="0" borderId="9" xfId="0" applyFont="1" applyBorder="1" applyAlignment="1">
      <alignment horizontal="center"/>
    </xf>
    <xf numFmtId="0" fontId="13" fillId="0" borderId="10" xfId="0" applyFont="1" applyBorder="1" applyAlignment="1">
      <alignment horizontal="center"/>
    </xf>
    <xf numFmtId="4" fontId="13" fillId="0" borderId="7" xfId="0" applyNumberFormat="1" applyFont="1" applyBorder="1" applyAlignment="1">
      <alignment horizontal="left"/>
    </xf>
    <xf numFmtId="3" fontId="13" fillId="0" borderId="7" xfId="0" applyNumberFormat="1" applyFont="1" applyBorder="1" applyAlignment="1">
      <alignment horizontal="left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8"/>
  <sheetViews>
    <sheetView view="pageBreakPreview" zoomScaleNormal="100" zoomScaleSheetLayoutView="100" workbookViewId="0">
      <selection activeCell="K26" sqref="K25:K26"/>
    </sheetView>
  </sheetViews>
  <sheetFormatPr defaultColWidth="10.5" defaultRowHeight="11.25" outlineLevelRow="2" x14ac:dyDescent="0.2"/>
  <cols>
    <col min="1" max="1" width="9.83203125" style="1" customWidth="1"/>
    <col min="2" max="2" width="33.83203125" style="1" customWidth="1"/>
    <col min="3" max="3" width="14.33203125" style="1" customWidth="1"/>
    <col min="4" max="4" width="9.33203125" style="1" customWidth="1"/>
    <col min="5" max="5" width="14.33203125" style="2" customWidth="1"/>
    <col min="6" max="6" width="9.33203125" style="1" customWidth="1"/>
    <col min="7" max="7" width="14.33203125" style="2" customWidth="1"/>
    <col min="8" max="8" width="9.33203125" style="1" customWidth="1"/>
    <col min="9" max="16384" width="10.5" style="3"/>
  </cols>
  <sheetData>
    <row r="1" spans="1:9" ht="51" customHeight="1" x14ac:dyDescent="0.2">
      <c r="F1" s="8" t="s">
        <v>234</v>
      </c>
      <c r="G1" s="8"/>
      <c r="H1" s="8"/>
    </row>
    <row r="2" spans="1:9" s="5" customFormat="1" ht="64.5" customHeight="1" x14ac:dyDescent="0.2">
      <c r="A2" s="9" t="s">
        <v>235</v>
      </c>
      <c r="B2" s="9"/>
      <c r="C2" s="9"/>
      <c r="D2" s="9"/>
      <c r="E2" s="9"/>
      <c r="F2" s="9"/>
      <c r="G2" s="9"/>
      <c r="H2" s="9"/>
      <c r="I2" s="4"/>
    </row>
    <row r="3" spans="1:9" s="6" customFormat="1" ht="24" customHeight="1" x14ac:dyDescent="0.2">
      <c r="A3" s="10" t="s">
        <v>190</v>
      </c>
      <c r="B3" s="12" t="s">
        <v>236</v>
      </c>
      <c r="C3" s="14" t="s">
        <v>192</v>
      </c>
      <c r="D3" s="14"/>
      <c r="E3" s="15" t="s">
        <v>193</v>
      </c>
      <c r="F3" s="15"/>
      <c r="G3" s="14" t="s">
        <v>194</v>
      </c>
      <c r="H3" s="14"/>
    </row>
    <row r="4" spans="1:9" s="6" customFormat="1" x14ac:dyDescent="0.2">
      <c r="A4" s="11"/>
      <c r="B4" s="13"/>
      <c r="C4" s="7" t="s">
        <v>4</v>
      </c>
      <c r="D4" s="7" t="s">
        <v>195</v>
      </c>
      <c r="E4" s="7" t="s">
        <v>4</v>
      </c>
      <c r="F4" s="7" t="s">
        <v>195</v>
      </c>
      <c r="G4" s="7" t="s">
        <v>4</v>
      </c>
      <c r="H4" s="7" t="s">
        <v>195</v>
      </c>
    </row>
    <row r="5" spans="1:9" x14ac:dyDescent="0.2">
      <c r="A5" s="16" t="s">
        <v>196</v>
      </c>
      <c r="B5" s="16" t="s">
        <v>197</v>
      </c>
      <c r="C5" s="17">
        <v>607896527.75999999</v>
      </c>
      <c r="D5" s="18">
        <v>9307</v>
      </c>
      <c r="E5" s="17">
        <v>20000000</v>
      </c>
      <c r="F5" s="18">
        <v>558</v>
      </c>
      <c r="G5" s="17">
        <v>627896527.75999999</v>
      </c>
      <c r="H5" s="18">
        <v>9865</v>
      </c>
    </row>
    <row r="6" spans="1:9" outlineLevel="1" x14ac:dyDescent="0.2">
      <c r="A6" s="19"/>
      <c r="B6" s="20" t="s">
        <v>230</v>
      </c>
      <c r="C6" s="21">
        <v>69034968.609999999</v>
      </c>
      <c r="D6" s="22">
        <v>280</v>
      </c>
      <c r="E6" s="21">
        <v>-12397767.310000001</v>
      </c>
      <c r="F6" s="23">
        <v>-64</v>
      </c>
      <c r="G6" s="21">
        <v>56637201.299999997</v>
      </c>
      <c r="H6" s="23">
        <v>216</v>
      </c>
    </row>
    <row r="7" spans="1:9" outlineLevel="2" x14ac:dyDescent="0.2">
      <c r="A7" s="24"/>
      <c r="B7" s="25" t="s">
        <v>199</v>
      </c>
      <c r="C7" s="26">
        <v>5885426</v>
      </c>
      <c r="D7" s="27">
        <v>25</v>
      </c>
      <c r="E7" s="26">
        <v>-4272121.5</v>
      </c>
      <c r="F7" s="28">
        <v>-18</v>
      </c>
      <c r="G7" s="29">
        <v>1613304.5</v>
      </c>
      <c r="H7" s="30">
        <v>7</v>
      </c>
    </row>
    <row r="8" spans="1:9" outlineLevel="2" x14ac:dyDescent="0.2">
      <c r="A8" s="24"/>
      <c r="B8" s="25" t="s">
        <v>200</v>
      </c>
      <c r="C8" s="26">
        <v>6442246.8099999996</v>
      </c>
      <c r="D8" s="27">
        <v>25</v>
      </c>
      <c r="E8" s="26">
        <v>-3515236.4</v>
      </c>
      <c r="F8" s="28">
        <v>-12</v>
      </c>
      <c r="G8" s="29">
        <v>2927010.41</v>
      </c>
      <c r="H8" s="30">
        <v>13</v>
      </c>
    </row>
    <row r="9" spans="1:9" outlineLevel="2" x14ac:dyDescent="0.2">
      <c r="A9" s="24"/>
      <c r="B9" s="25" t="s">
        <v>201</v>
      </c>
      <c r="C9" s="26">
        <v>5670729.5800000001</v>
      </c>
      <c r="D9" s="27">
        <v>23</v>
      </c>
      <c r="E9" s="26">
        <v>-2765364.67</v>
      </c>
      <c r="F9" s="28">
        <v>-9</v>
      </c>
      <c r="G9" s="29">
        <v>2905364.91</v>
      </c>
      <c r="H9" s="30">
        <v>14</v>
      </c>
    </row>
    <row r="10" spans="1:9" outlineLevel="2" x14ac:dyDescent="0.2">
      <c r="A10" s="24"/>
      <c r="B10" s="25" t="s">
        <v>202</v>
      </c>
      <c r="C10" s="26">
        <v>5670729.5800000001</v>
      </c>
      <c r="D10" s="27">
        <v>23</v>
      </c>
      <c r="E10" s="26">
        <v>-1353890.61</v>
      </c>
      <c r="F10" s="28">
        <v>-5</v>
      </c>
      <c r="G10" s="29">
        <v>4316838.97</v>
      </c>
      <c r="H10" s="30">
        <v>18</v>
      </c>
    </row>
    <row r="11" spans="1:9" outlineLevel="2" x14ac:dyDescent="0.2">
      <c r="A11" s="24"/>
      <c r="B11" s="25" t="s">
        <v>203</v>
      </c>
      <c r="C11" s="26">
        <v>5670729.5800000001</v>
      </c>
      <c r="D11" s="27">
        <v>23</v>
      </c>
      <c r="E11" s="26">
        <v>-721845.28</v>
      </c>
      <c r="F11" s="28">
        <v>-15</v>
      </c>
      <c r="G11" s="29">
        <v>4948884.3</v>
      </c>
      <c r="H11" s="30">
        <v>8</v>
      </c>
    </row>
    <row r="12" spans="1:9" outlineLevel="2" x14ac:dyDescent="0.2">
      <c r="A12" s="24"/>
      <c r="B12" s="25" t="s">
        <v>204</v>
      </c>
      <c r="C12" s="26">
        <v>5670729.5800000001</v>
      </c>
      <c r="D12" s="27">
        <v>23</v>
      </c>
      <c r="E12" s="26">
        <v>662117.77</v>
      </c>
      <c r="F12" s="28">
        <v>-5</v>
      </c>
      <c r="G12" s="29">
        <v>6332847.3499999996</v>
      </c>
      <c r="H12" s="30">
        <v>18</v>
      </c>
    </row>
    <row r="13" spans="1:9" outlineLevel="2" x14ac:dyDescent="0.2">
      <c r="A13" s="24"/>
      <c r="B13" s="25" t="s">
        <v>205</v>
      </c>
      <c r="C13" s="26">
        <v>5670729.5800000001</v>
      </c>
      <c r="D13" s="27">
        <v>23</v>
      </c>
      <c r="E13" s="26">
        <v>-71904.44</v>
      </c>
      <c r="F13" s="28">
        <v>0</v>
      </c>
      <c r="G13" s="29">
        <v>5598825.1399999997</v>
      </c>
      <c r="H13" s="30">
        <v>23</v>
      </c>
    </row>
    <row r="14" spans="1:9" outlineLevel="2" x14ac:dyDescent="0.2">
      <c r="A14" s="24"/>
      <c r="B14" s="25" t="s">
        <v>206</v>
      </c>
      <c r="C14" s="26">
        <v>5670729.5800000001</v>
      </c>
      <c r="D14" s="27">
        <v>23</v>
      </c>
      <c r="E14" s="26">
        <v>-71904.44</v>
      </c>
      <c r="F14" s="28">
        <v>0</v>
      </c>
      <c r="G14" s="29">
        <v>5598825.1399999997</v>
      </c>
      <c r="H14" s="30">
        <v>23</v>
      </c>
    </row>
    <row r="15" spans="1:9" outlineLevel="2" x14ac:dyDescent="0.2">
      <c r="A15" s="24"/>
      <c r="B15" s="25" t="s">
        <v>207</v>
      </c>
      <c r="C15" s="26">
        <v>5670729.5800000001</v>
      </c>
      <c r="D15" s="27">
        <v>23</v>
      </c>
      <c r="E15" s="26">
        <v>-71904.44</v>
      </c>
      <c r="F15" s="28">
        <v>0</v>
      </c>
      <c r="G15" s="29">
        <v>5598825.1399999997</v>
      </c>
      <c r="H15" s="30">
        <v>23</v>
      </c>
    </row>
    <row r="16" spans="1:9" outlineLevel="2" x14ac:dyDescent="0.2">
      <c r="A16" s="24"/>
      <c r="B16" s="25" t="s">
        <v>208</v>
      </c>
      <c r="C16" s="26">
        <v>5670729.5800000001</v>
      </c>
      <c r="D16" s="27">
        <v>23</v>
      </c>
      <c r="E16" s="26">
        <v>-71904.44</v>
      </c>
      <c r="F16" s="28">
        <v>0</v>
      </c>
      <c r="G16" s="29">
        <v>5598825.1399999997</v>
      </c>
      <c r="H16" s="30">
        <v>23</v>
      </c>
    </row>
    <row r="17" spans="1:8" outlineLevel="2" x14ac:dyDescent="0.2">
      <c r="A17" s="24"/>
      <c r="B17" s="25" t="s">
        <v>209</v>
      </c>
      <c r="C17" s="26">
        <v>5670729.5800000001</v>
      </c>
      <c r="D17" s="27">
        <v>23</v>
      </c>
      <c r="E17" s="26">
        <v>-71904.44</v>
      </c>
      <c r="F17" s="28">
        <v>0</v>
      </c>
      <c r="G17" s="29">
        <v>5598825.1399999997</v>
      </c>
      <c r="H17" s="30">
        <v>23</v>
      </c>
    </row>
    <row r="18" spans="1:8" outlineLevel="2" x14ac:dyDescent="0.2">
      <c r="A18" s="24"/>
      <c r="B18" s="25" t="s">
        <v>210</v>
      </c>
      <c r="C18" s="26">
        <v>5670729.5800000001</v>
      </c>
      <c r="D18" s="27">
        <v>23</v>
      </c>
      <c r="E18" s="26">
        <v>-71904.42</v>
      </c>
      <c r="F18" s="28">
        <v>0</v>
      </c>
      <c r="G18" s="29">
        <v>5598825.1600000001</v>
      </c>
      <c r="H18" s="30">
        <v>23</v>
      </c>
    </row>
    <row r="19" spans="1:8" outlineLevel="1" x14ac:dyDescent="0.2">
      <c r="A19" s="19"/>
      <c r="B19" s="20" t="s">
        <v>231</v>
      </c>
      <c r="C19" s="21">
        <v>105353906.65000001</v>
      </c>
      <c r="D19" s="23">
        <v>2600</v>
      </c>
      <c r="E19" s="21">
        <v>16200740.460000001</v>
      </c>
      <c r="F19" s="23">
        <v>453</v>
      </c>
      <c r="G19" s="21">
        <v>121554647.11</v>
      </c>
      <c r="H19" s="23">
        <v>3053</v>
      </c>
    </row>
    <row r="20" spans="1:8" outlineLevel="2" x14ac:dyDescent="0.2">
      <c r="A20" s="24"/>
      <c r="B20" s="25" t="s">
        <v>199</v>
      </c>
      <c r="C20" s="26">
        <v>8752477.6799999997</v>
      </c>
      <c r="D20" s="27">
        <v>216</v>
      </c>
      <c r="E20" s="26">
        <v>-2253392.64</v>
      </c>
      <c r="F20" s="28">
        <v>-49</v>
      </c>
      <c r="G20" s="29">
        <v>6499085.04</v>
      </c>
      <c r="H20" s="30">
        <v>167</v>
      </c>
    </row>
    <row r="21" spans="1:8" outlineLevel="2" x14ac:dyDescent="0.2">
      <c r="A21" s="24"/>
      <c r="B21" s="25" t="s">
        <v>200</v>
      </c>
      <c r="C21" s="26">
        <v>8752477.6799999997</v>
      </c>
      <c r="D21" s="27">
        <v>216</v>
      </c>
      <c r="E21" s="26">
        <v>-213753.18</v>
      </c>
      <c r="F21" s="28">
        <v>-5</v>
      </c>
      <c r="G21" s="29">
        <v>8538724.5</v>
      </c>
      <c r="H21" s="30">
        <v>211</v>
      </c>
    </row>
    <row r="22" spans="1:8" outlineLevel="2" x14ac:dyDescent="0.2">
      <c r="A22" s="24"/>
      <c r="B22" s="25" t="s">
        <v>201</v>
      </c>
      <c r="C22" s="26">
        <v>8752477.6799999997</v>
      </c>
      <c r="D22" s="27">
        <v>216</v>
      </c>
      <c r="E22" s="26">
        <v>2602022.8199999998</v>
      </c>
      <c r="F22" s="28">
        <v>72</v>
      </c>
      <c r="G22" s="29">
        <v>11354500.5</v>
      </c>
      <c r="H22" s="30">
        <v>288</v>
      </c>
    </row>
    <row r="23" spans="1:8" outlineLevel="2" x14ac:dyDescent="0.2">
      <c r="A23" s="24"/>
      <c r="B23" s="25" t="s">
        <v>202</v>
      </c>
      <c r="C23" s="26">
        <v>8752477.6799999997</v>
      </c>
      <c r="D23" s="27">
        <v>216</v>
      </c>
      <c r="E23" s="26">
        <v>3610422.36</v>
      </c>
      <c r="F23" s="28">
        <v>92</v>
      </c>
      <c r="G23" s="29">
        <v>12362900.039999999</v>
      </c>
      <c r="H23" s="30">
        <v>308</v>
      </c>
    </row>
    <row r="24" spans="1:8" outlineLevel="2" x14ac:dyDescent="0.2">
      <c r="A24" s="24"/>
      <c r="B24" s="25" t="s">
        <v>203</v>
      </c>
      <c r="C24" s="26">
        <v>8752477.6799999997</v>
      </c>
      <c r="D24" s="27">
        <v>216</v>
      </c>
      <c r="E24" s="26">
        <v>446540.01</v>
      </c>
      <c r="F24" s="28">
        <v>18</v>
      </c>
      <c r="G24" s="29">
        <v>9199017.6899999995</v>
      </c>
      <c r="H24" s="30">
        <v>234</v>
      </c>
    </row>
    <row r="25" spans="1:8" outlineLevel="2" x14ac:dyDescent="0.2">
      <c r="A25" s="24"/>
      <c r="B25" s="25" t="s">
        <v>204</v>
      </c>
      <c r="C25" s="26">
        <v>8752477.6799999997</v>
      </c>
      <c r="D25" s="27">
        <v>216</v>
      </c>
      <c r="E25" s="26">
        <v>2807079.9</v>
      </c>
      <c r="F25" s="28">
        <v>71</v>
      </c>
      <c r="G25" s="29">
        <v>11559557.58</v>
      </c>
      <c r="H25" s="30">
        <v>287</v>
      </c>
    </row>
    <row r="26" spans="1:8" outlineLevel="2" x14ac:dyDescent="0.2">
      <c r="A26" s="24"/>
      <c r="B26" s="25" t="s">
        <v>205</v>
      </c>
      <c r="C26" s="26">
        <v>8752477.6799999997</v>
      </c>
      <c r="D26" s="27">
        <v>216</v>
      </c>
      <c r="E26" s="26">
        <v>1533636.88</v>
      </c>
      <c r="F26" s="28">
        <v>44</v>
      </c>
      <c r="G26" s="29">
        <v>10286114.560000001</v>
      </c>
      <c r="H26" s="30">
        <v>260</v>
      </c>
    </row>
    <row r="27" spans="1:8" outlineLevel="2" x14ac:dyDescent="0.2">
      <c r="A27" s="24"/>
      <c r="B27" s="25" t="s">
        <v>206</v>
      </c>
      <c r="C27" s="26">
        <v>8752477.6799999997</v>
      </c>
      <c r="D27" s="27">
        <v>216</v>
      </c>
      <c r="E27" s="26">
        <v>1533636.88</v>
      </c>
      <c r="F27" s="28">
        <v>44</v>
      </c>
      <c r="G27" s="29">
        <v>10286114.560000001</v>
      </c>
      <c r="H27" s="30">
        <v>260</v>
      </c>
    </row>
    <row r="28" spans="1:8" outlineLevel="2" x14ac:dyDescent="0.2">
      <c r="A28" s="24"/>
      <c r="B28" s="25" t="s">
        <v>207</v>
      </c>
      <c r="C28" s="26">
        <v>8752477.6799999997</v>
      </c>
      <c r="D28" s="27">
        <v>216</v>
      </c>
      <c r="E28" s="26">
        <v>1533636.88</v>
      </c>
      <c r="F28" s="28">
        <v>44</v>
      </c>
      <c r="G28" s="29">
        <v>10286114.560000001</v>
      </c>
      <c r="H28" s="30">
        <v>260</v>
      </c>
    </row>
    <row r="29" spans="1:8" outlineLevel="2" x14ac:dyDescent="0.2">
      <c r="A29" s="24"/>
      <c r="B29" s="25" t="s">
        <v>208</v>
      </c>
      <c r="C29" s="26">
        <v>8752477.6799999997</v>
      </c>
      <c r="D29" s="27">
        <v>216</v>
      </c>
      <c r="E29" s="26">
        <v>1533636.88</v>
      </c>
      <c r="F29" s="28">
        <v>42</v>
      </c>
      <c r="G29" s="29">
        <v>10286114.560000001</v>
      </c>
      <c r="H29" s="30">
        <v>258</v>
      </c>
    </row>
    <row r="30" spans="1:8" outlineLevel="2" x14ac:dyDescent="0.2">
      <c r="A30" s="24"/>
      <c r="B30" s="25" t="s">
        <v>209</v>
      </c>
      <c r="C30" s="26">
        <v>8752477.6799999997</v>
      </c>
      <c r="D30" s="27">
        <v>216</v>
      </c>
      <c r="E30" s="26">
        <v>1533636.88</v>
      </c>
      <c r="F30" s="28">
        <v>40</v>
      </c>
      <c r="G30" s="29">
        <v>10286114.560000001</v>
      </c>
      <c r="H30" s="30">
        <v>256</v>
      </c>
    </row>
    <row r="31" spans="1:8" outlineLevel="2" x14ac:dyDescent="0.2">
      <c r="A31" s="24"/>
      <c r="B31" s="25" t="s">
        <v>210</v>
      </c>
      <c r="C31" s="26">
        <v>9076652.1699999999</v>
      </c>
      <c r="D31" s="27">
        <v>224</v>
      </c>
      <c r="E31" s="26">
        <v>1533636.79</v>
      </c>
      <c r="F31" s="28">
        <v>40</v>
      </c>
      <c r="G31" s="29">
        <v>10610288.960000001</v>
      </c>
      <c r="H31" s="30">
        <v>264</v>
      </c>
    </row>
    <row r="32" spans="1:8" outlineLevel="1" x14ac:dyDescent="0.2">
      <c r="A32" s="19"/>
      <c r="B32" s="20" t="s">
        <v>232</v>
      </c>
      <c r="C32" s="21">
        <v>174706528.16</v>
      </c>
      <c r="D32" s="22">
        <v>756</v>
      </c>
      <c r="E32" s="21">
        <v>12397767.310000001</v>
      </c>
      <c r="F32" s="23">
        <v>64</v>
      </c>
      <c r="G32" s="21">
        <v>187104295.47</v>
      </c>
      <c r="H32" s="23">
        <v>820</v>
      </c>
    </row>
    <row r="33" spans="1:8" outlineLevel="2" x14ac:dyDescent="0.2">
      <c r="A33" s="24"/>
      <c r="B33" s="25" t="s">
        <v>199</v>
      </c>
      <c r="C33" s="26">
        <v>10986820.630000001</v>
      </c>
      <c r="D33" s="27">
        <v>77</v>
      </c>
      <c r="E33" s="26">
        <v>2288033.0699999998</v>
      </c>
      <c r="F33" s="28">
        <v>0</v>
      </c>
      <c r="G33" s="29">
        <v>13274853.699999999</v>
      </c>
      <c r="H33" s="30">
        <v>77</v>
      </c>
    </row>
    <row r="34" spans="1:8" outlineLevel="2" x14ac:dyDescent="0.2">
      <c r="A34" s="24"/>
      <c r="B34" s="25" t="s">
        <v>200</v>
      </c>
      <c r="C34" s="26">
        <v>18130934.829999998</v>
      </c>
      <c r="D34" s="27">
        <v>49</v>
      </c>
      <c r="E34" s="26">
        <v>3416838.24</v>
      </c>
      <c r="F34" s="28">
        <v>20</v>
      </c>
      <c r="G34" s="29">
        <v>21547773.07</v>
      </c>
      <c r="H34" s="30">
        <v>69</v>
      </c>
    </row>
    <row r="35" spans="1:8" outlineLevel="2" x14ac:dyDescent="0.2">
      <c r="A35" s="24"/>
      <c r="B35" s="25" t="s">
        <v>201</v>
      </c>
      <c r="C35" s="26">
        <v>14558877.27</v>
      </c>
      <c r="D35" s="27">
        <v>63</v>
      </c>
      <c r="E35" s="26">
        <v>211303.87</v>
      </c>
      <c r="F35" s="28">
        <v>2</v>
      </c>
      <c r="G35" s="29">
        <v>14770181.140000001</v>
      </c>
      <c r="H35" s="30">
        <v>65</v>
      </c>
    </row>
    <row r="36" spans="1:8" outlineLevel="2" x14ac:dyDescent="0.2">
      <c r="A36" s="24"/>
      <c r="B36" s="25" t="s">
        <v>202</v>
      </c>
      <c r="C36" s="26">
        <v>14558877.27</v>
      </c>
      <c r="D36" s="27">
        <v>63</v>
      </c>
      <c r="E36" s="26">
        <v>8945562.4299999997</v>
      </c>
      <c r="F36" s="28">
        <v>27</v>
      </c>
      <c r="G36" s="29">
        <v>23504439.699999999</v>
      </c>
      <c r="H36" s="30">
        <v>90</v>
      </c>
    </row>
    <row r="37" spans="1:8" outlineLevel="2" x14ac:dyDescent="0.2">
      <c r="A37" s="24"/>
      <c r="B37" s="25" t="s">
        <v>203</v>
      </c>
      <c r="C37" s="26">
        <v>14558877.27</v>
      </c>
      <c r="D37" s="27">
        <v>63</v>
      </c>
      <c r="E37" s="26">
        <v>-3319478.46</v>
      </c>
      <c r="F37" s="28">
        <v>11</v>
      </c>
      <c r="G37" s="29">
        <v>11239398.810000001</v>
      </c>
      <c r="H37" s="30">
        <v>74</v>
      </c>
    </row>
    <row r="38" spans="1:8" outlineLevel="2" x14ac:dyDescent="0.2">
      <c r="A38" s="24"/>
      <c r="B38" s="25" t="s">
        <v>204</v>
      </c>
      <c r="C38" s="26">
        <v>14558877.27</v>
      </c>
      <c r="D38" s="27">
        <v>63</v>
      </c>
      <c r="E38" s="26">
        <v>855508.16</v>
      </c>
      <c r="F38" s="28">
        <v>4</v>
      </c>
      <c r="G38" s="29">
        <v>15414385.43</v>
      </c>
      <c r="H38" s="30">
        <v>67</v>
      </c>
    </row>
    <row r="39" spans="1:8" outlineLevel="2" x14ac:dyDescent="0.2">
      <c r="A39" s="24"/>
      <c r="B39" s="25" t="s">
        <v>205</v>
      </c>
      <c r="C39" s="26">
        <v>14558877.27</v>
      </c>
      <c r="D39" s="27">
        <v>63</v>
      </c>
      <c r="E39" s="26">
        <v>0</v>
      </c>
      <c r="F39" s="28">
        <v>0</v>
      </c>
      <c r="G39" s="29">
        <v>14558877.27</v>
      </c>
      <c r="H39" s="30">
        <v>63</v>
      </c>
    </row>
    <row r="40" spans="1:8" outlineLevel="2" x14ac:dyDescent="0.2">
      <c r="A40" s="24"/>
      <c r="B40" s="25" t="s">
        <v>206</v>
      </c>
      <c r="C40" s="26">
        <v>14558877.27</v>
      </c>
      <c r="D40" s="27">
        <v>63</v>
      </c>
      <c r="E40" s="26">
        <v>0</v>
      </c>
      <c r="F40" s="28">
        <v>0</v>
      </c>
      <c r="G40" s="29">
        <v>14558877.27</v>
      </c>
      <c r="H40" s="30">
        <v>63</v>
      </c>
    </row>
    <row r="41" spans="1:8" outlineLevel="2" x14ac:dyDescent="0.2">
      <c r="A41" s="24"/>
      <c r="B41" s="25" t="s">
        <v>207</v>
      </c>
      <c r="C41" s="26">
        <v>14558877.27</v>
      </c>
      <c r="D41" s="27">
        <v>63</v>
      </c>
      <c r="E41" s="26">
        <v>0</v>
      </c>
      <c r="F41" s="28">
        <v>0</v>
      </c>
      <c r="G41" s="29">
        <v>14558877.27</v>
      </c>
      <c r="H41" s="30">
        <v>63</v>
      </c>
    </row>
    <row r="42" spans="1:8" outlineLevel="2" x14ac:dyDescent="0.2">
      <c r="A42" s="24"/>
      <c r="B42" s="25" t="s">
        <v>208</v>
      </c>
      <c r="C42" s="26">
        <v>14558877.27</v>
      </c>
      <c r="D42" s="27">
        <v>63</v>
      </c>
      <c r="E42" s="26">
        <v>0</v>
      </c>
      <c r="F42" s="28">
        <v>0</v>
      </c>
      <c r="G42" s="29">
        <v>14558877.27</v>
      </c>
      <c r="H42" s="30">
        <v>63</v>
      </c>
    </row>
    <row r="43" spans="1:8" outlineLevel="2" x14ac:dyDescent="0.2">
      <c r="A43" s="24"/>
      <c r="B43" s="25" t="s">
        <v>209</v>
      </c>
      <c r="C43" s="26">
        <v>14558877.27</v>
      </c>
      <c r="D43" s="27">
        <v>63</v>
      </c>
      <c r="E43" s="26">
        <v>0</v>
      </c>
      <c r="F43" s="28">
        <v>0</v>
      </c>
      <c r="G43" s="29">
        <v>14558877.27</v>
      </c>
      <c r="H43" s="30">
        <v>63</v>
      </c>
    </row>
    <row r="44" spans="1:8" outlineLevel="2" x14ac:dyDescent="0.2">
      <c r="A44" s="24"/>
      <c r="B44" s="25" t="s">
        <v>210</v>
      </c>
      <c r="C44" s="26">
        <v>14558877.27</v>
      </c>
      <c r="D44" s="27">
        <v>63</v>
      </c>
      <c r="E44" s="26">
        <v>0</v>
      </c>
      <c r="F44" s="28">
        <v>0</v>
      </c>
      <c r="G44" s="29">
        <v>14558877.27</v>
      </c>
      <c r="H44" s="30">
        <v>63</v>
      </c>
    </row>
    <row r="45" spans="1:8" outlineLevel="1" x14ac:dyDescent="0.2">
      <c r="A45" s="19"/>
      <c r="B45" s="20" t="s">
        <v>233</v>
      </c>
      <c r="C45" s="21">
        <v>258801124.34</v>
      </c>
      <c r="D45" s="23">
        <v>5671</v>
      </c>
      <c r="E45" s="21">
        <v>3799259.54</v>
      </c>
      <c r="F45" s="23">
        <v>105</v>
      </c>
      <c r="G45" s="21">
        <v>262600383.88</v>
      </c>
      <c r="H45" s="23">
        <v>5776</v>
      </c>
    </row>
    <row r="46" spans="1:8" outlineLevel="2" x14ac:dyDescent="0.2">
      <c r="A46" s="24"/>
      <c r="B46" s="25" t="s">
        <v>199</v>
      </c>
      <c r="C46" s="26">
        <v>21540140.079999998</v>
      </c>
      <c r="D46" s="27">
        <v>472</v>
      </c>
      <c r="E46" s="26">
        <v>-2376300.86</v>
      </c>
      <c r="F46" s="28">
        <v>-52</v>
      </c>
      <c r="G46" s="29">
        <v>19163839.219999999</v>
      </c>
      <c r="H46" s="30">
        <v>420</v>
      </c>
    </row>
    <row r="47" spans="1:8" outlineLevel="2" x14ac:dyDescent="0.2">
      <c r="A47" s="24"/>
      <c r="B47" s="25" t="s">
        <v>200</v>
      </c>
      <c r="C47" s="26">
        <v>21540140.079999998</v>
      </c>
      <c r="D47" s="27">
        <v>472</v>
      </c>
      <c r="E47" s="26">
        <v>0</v>
      </c>
      <c r="F47" s="28">
        <v>0</v>
      </c>
      <c r="G47" s="29">
        <v>21540140.079999998</v>
      </c>
      <c r="H47" s="30">
        <v>472</v>
      </c>
    </row>
    <row r="48" spans="1:8" outlineLevel="2" x14ac:dyDescent="0.2">
      <c r="A48" s="24"/>
      <c r="B48" s="25" t="s">
        <v>201</v>
      </c>
      <c r="C48" s="26">
        <v>21540140.079999998</v>
      </c>
      <c r="D48" s="27">
        <v>472</v>
      </c>
      <c r="E48" s="26">
        <v>6175560.4000000004</v>
      </c>
      <c r="F48" s="28">
        <v>157</v>
      </c>
      <c r="G48" s="29">
        <v>27715700.48</v>
      </c>
      <c r="H48" s="30">
        <v>629</v>
      </c>
    </row>
    <row r="49" spans="1:8" outlineLevel="2" x14ac:dyDescent="0.2">
      <c r="A49" s="24"/>
      <c r="B49" s="25" t="s">
        <v>202</v>
      </c>
      <c r="C49" s="26">
        <v>21540140.079999998</v>
      </c>
      <c r="D49" s="27">
        <v>472</v>
      </c>
      <c r="E49" s="26">
        <v>0</v>
      </c>
      <c r="F49" s="28">
        <v>0</v>
      </c>
      <c r="G49" s="29">
        <v>21540140.079999998</v>
      </c>
      <c r="H49" s="30">
        <v>472</v>
      </c>
    </row>
    <row r="50" spans="1:8" outlineLevel="2" x14ac:dyDescent="0.2">
      <c r="A50" s="24"/>
      <c r="B50" s="25" t="s">
        <v>203</v>
      </c>
      <c r="C50" s="26">
        <v>21540140.079999998</v>
      </c>
      <c r="D50" s="27">
        <v>472</v>
      </c>
      <c r="E50" s="26">
        <v>0</v>
      </c>
      <c r="F50" s="28">
        <v>0</v>
      </c>
      <c r="G50" s="29">
        <v>21540140.079999998</v>
      </c>
      <c r="H50" s="30">
        <v>472</v>
      </c>
    </row>
    <row r="51" spans="1:8" outlineLevel="2" x14ac:dyDescent="0.2">
      <c r="A51" s="24"/>
      <c r="B51" s="25" t="s">
        <v>204</v>
      </c>
      <c r="C51" s="26">
        <v>21540140.079999998</v>
      </c>
      <c r="D51" s="27">
        <v>472</v>
      </c>
      <c r="E51" s="26">
        <v>0</v>
      </c>
      <c r="F51" s="28">
        <v>0</v>
      </c>
      <c r="G51" s="29">
        <v>21540140.079999998</v>
      </c>
      <c r="H51" s="30">
        <v>472</v>
      </c>
    </row>
    <row r="52" spans="1:8" outlineLevel="2" x14ac:dyDescent="0.2">
      <c r="A52" s="24"/>
      <c r="B52" s="25" t="s">
        <v>205</v>
      </c>
      <c r="C52" s="26">
        <v>21540140.079999998</v>
      </c>
      <c r="D52" s="27">
        <v>472</v>
      </c>
      <c r="E52" s="26">
        <v>0</v>
      </c>
      <c r="F52" s="28">
        <v>0</v>
      </c>
      <c r="G52" s="29">
        <v>21540140.079999998</v>
      </c>
      <c r="H52" s="30">
        <v>472</v>
      </c>
    </row>
    <row r="53" spans="1:8" outlineLevel="2" x14ac:dyDescent="0.2">
      <c r="A53" s="24"/>
      <c r="B53" s="25" t="s">
        <v>206</v>
      </c>
      <c r="C53" s="26">
        <v>21540140.079999998</v>
      </c>
      <c r="D53" s="27">
        <v>472</v>
      </c>
      <c r="E53" s="26">
        <v>0</v>
      </c>
      <c r="F53" s="28">
        <v>0</v>
      </c>
      <c r="G53" s="29">
        <v>21540140.079999998</v>
      </c>
      <c r="H53" s="30">
        <v>472</v>
      </c>
    </row>
    <row r="54" spans="1:8" outlineLevel="2" x14ac:dyDescent="0.2">
      <c r="A54" s="24"/>
      <c r="B54" s="25" t="s">
        <v>207</v>
      </c>
      <c r="C54" s="26">
        <v>21540140.079999998</v>
      </c>
      <c r="D54" s="27">
        <v>472</v>
      </c>
      <c r="E54" s="26">
        <v>0</v>
      </c>
      <c r="F54" s="28">
        <v>0</v>
      </c>
      <c r="G54" s="29">
        <v>21540140.079999998</v>
      </c>
      <c r="H54" s="30">
        <v>472</v>
      </c>
    </row>
    <row r="55" spans="1:8" outlineLevel="2" x14ac:dyDescent="0.2">
      <c r="A55" s="24"/>
      <c r="B55" s="25" t="s">
        <v>208</v>
      </c>
      <c r="C55" s="26">
        <v>21540140.079999998</v>
      </c>
      <c r="D55" s="27">
        <v>472</v>
      </c>
      <c r="E55" s="26">
        <v>0</v>
      </c>
      <c r="F55" s="28">
        <v>0</v>
      </c>
      <c r="G55" s="29">
        <v>21540140.079999998</v>
      </c>
      <c r="H55" s="30">
        <v>472</v>
      </c>
    </row>
    <row r="56" spans="1:8" outlineLevel="2" x14ac:dyDescent="0.2">
      <c r="A56" s="24"/>
      <c r="B56" s="25" t="s">
        <v>209</v>
      </c>
      <c r="C56" s="26">
        <v>21540140.079999998</v>
      </c>
      <c r="D56" s="27">
        <v>472</v>
      </c>
      <c r="E56" s="26">
        <v>0</v>
      </c>
      <c r="F56" s="28">
        <v>0</v>
      </c>
      <c r="G56" s="29">
        <v>21540140.079999998</v>
      </c>
      <c r="H56" s="30">
        <v>472</v>
      </c>
    </row>
    <row r="57" spans="1:8" outlineLevel="2" x14ac:dyDescent="0.2">
      <c r="A57" s="24"/>
      <c r="B57" s="25" t="s">
        <v>210</v>
      </c>
      <c r="C57" s="26">
        <v>21859583.460000001</v>
      </c>
      <c r="D57" s="27">
        <v>479</v>
      </c>
      <c r="E57" s="26">
        <v>0</v>
      </c>
      <c r="F57" s="28">
        <v>0</v>
      </c>
      <c r="G57" s="29">
        <v>21859583.460000001</v>
      </c>
      <c r="H57" s="30">
        <v>479</v>
      </c>
    </row>
    <row r="58" spans="1:8" x14ac:dyDescent="0.2">
      <c r="A58" s="31" t="s">
        <v>187</v>
      </c>
      <c r="B58" s="31"/>
      <c r="C58" s="17">
        <v>607896527.75999999</v>
      </c>
      <c r="D58" s="18">
        <v>9307</v>
      </c>
      <c r="E58" s="17">
        <v>20000000</v>
      </c>
      <c r="F58" s="18">
        <v>558</v>
      </c>
      <c r="G58" s="17">
        <v>627896527.75999999</v>
      </c>
      <c r="H58" s="18">
        <v>9865</v>
      </c>
    </row>
  </sheetData>
  <mergeCells count="8">
    <mergeCell ref="A58:B58"/>
    <mergeCell ref="F1:H1"/>
    <mergeCell ref="A2:H2"/>
    <mergeCell ref="A3:A4"/>
    <mergeCell ref="B3:B4"/>
    <mergeCell ref="C3:D3"/>
    <mergeCell ref="E3:F3"/>
    <mergeCell ref="G3:H3"/>
  </mergeCells>
  <pageMargins left="0.7" right="0.7" top="0.75" bottom="0.75" header="0.3" footer="0.3"/>
  <pageSetup paperSize="9" scale="9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4"/>
  <sheetViews>
    <sheetView view="pageBreakPreview" zoomScale="110" zoomScaleNormal="100" zoomScaleSheetLayoutView="110" workbookViewId="0">
      <selection activeCell="Q37" sqref="Q37"/>
    </sheetView>
  </sheetViews>
  <sheetFormatPr defaultColWidth="10.5" defaultRowHeight="11.25" outlineLevelRow="2" x14ac:dyDescent="0.2"/>
  <cols>
    <col min="1" max="1" width="10.6640625" style="1" customWidth="1"/>
    <col min="2" max="2" width="23.33203125" style="1" customWidth="1"/>
    <col min="3" max="3" width="16.5" style="1" customWidth="1"/>
    <col min="4" max="4" width="8.6640625" style="1" customWidth="1"/>
    <col min="5" max="5" width="14.33203125" style="2" customWidth="1"/>
    <col min="6" max="6" width="8.6640625" style="1" customWidth="1"/>
    <col min="7" max="7" width="17" style="70" customWidth="1"/>
    <col min="8" max="8" width="8.6640625" style="71" customWidth="1"/>
    <col min="9" max="16384" width="10.5" style="3"/>
  </cols>
  <sheetData>
    <row r="1" spans="1:9" ht="51" customHeight="1" x14ac:dyDescent="0.2">
      <c r="F1" s="8" t="s">
        <v>229</v>
      </c>
      <c r="G1" s="8"/>
      <c r="H1" s="8"/>
    </row>
    <row r="2" spans="1:9" s="5" customFormat="1" ht="52.5" customHeight="1" x14ac:dyDescent="0.2">
      <c r="A2" s="9" t="s">
        <v>227</v>
      </c>
      <c r="B2" s="9"/>
      <c r="C2" s="9"/>
      <c r="D2" s="9"/>
      <c r="E2" s="9"/>
      <c r="F2" s="9"/>
      <c r="G2" s="9"/>
      <c r="H2" s="9"/>
      <c r="I2" s="4"/>
    </row>
    <row r="3" spans="1:9" s="6" customFormat="1" ht="24" customHeight="1" x14ac:dyDescent="0.2">
      <c r="A3" s="10" t="s">
        <v>190</v>
      </c>
      <c r="B3" s="12" t="s">
        <v>191</v>
      </c>
      <c r="C3" s="14" t="s">
        <v>192</v>
      </c>
      <c r="D3" s="14"/>
      <c r="E3" s="15" t="s">
        <v>193</v>
      </c>
      <c r="F3" s="15"/>
      <c r="G3" s="14" t="s">
        <v>194</v>
      </c>
      <c r="H3" s="14"/>
    </row>
    <row r="4" spans="1:9" s="6" customFormat="1" x14ac:dyDescent="0.2">
      <c r="A4" s="11"/>
      <c r="B4" s="13"/>
      <c r="C4" s="7" t="s">
        <v>4</v>
      </c>
      <c r="D4" s="7" t="s">
        <v>195</v>
      </c>
      <c r="E4" s="7" t="s">
        <v>4</v>
      </c>
      <c r="F4" s="7" t="s">
        <v>195</v>
      </c>
      <c r="G4" s="7" t="s">
        <v>4</v>
      </c>
      <c r="H4" s="7" t="s">
        <v>195</v>
      </c>
    </row>
    <row r="5" spans="1:9" ht="21" outlineLevel="2" x14ac:dyDescent="0.2">
      <c r="A5" s="16" t="s">
        <v>196</v>
      </c>
      <c r="B5" s="16" t="s">
        <v>197</v>
      </c>
      <c r="C5" s="17">
        <v>1374873662.3699999</v>
      </c>
      <c r="D5" s="18">
        <v>17447</v>
      </c>
      <c r="E5" s="17">
        <v>-22683415</v>
      </c>
      <c r="F5" s="18">
        <v>-331</v>
      </c>
      <c r="G5" s="17">
        <f>C5+E5</f>
        <v>1352190247.3699999</v>
      </c>
      <c r="H5" s="18">
        <f>D5+F5</f>
        <v>17116</v>
      </c>
    </row>
    <row r="6" spans="1:9" outlineLevel="2" x14ac:dyDescent="0.2">
      <c r="A6" s="24"/>
      <c r="B6" s="25" t="s">
        <v>199</v>
      </c>
      <c r="C6" s="26">
        <v>114500570.11</v>
      </c>
      <c r="D6" s="28">
        <v>1453</v>
      </c>
      <c r="E6" s="26">
        <v>-22683415</v>
      </c>
      <c r="F6" s="28">
        <v>-331</v>
      </c>
      <c r="G6" s="29">
        <f t="shared" ref="G6:H44" si="0">C6+E6</f>
        <v>91817155.109999999</v>
      </c>
      <c r="H6" s="30">
        <f t="shared" si="0"/>
        <v>1122</v>
      </c>
    </row>
    <row r="7" spans="1:9" outlineLevel="2" x14ac:dyDescent="0.2">
      <c r="A7" s="24"/>
      <c r="B7" s="25" t="s">
        <v>200</v>
      </c>
      <c r="C7" s="26">
        <v>114500570.11</v>
      </c>
      <c r="D7" s="28">
        <v>1453</v>
      </c>
      <c r="E7" s="26">
        <v>0</v>
      </c>
      <c r="F7" s="28">
        <v>0</v>
      </c>
      <c r="G7" s="29">
        <f t="shared" si="0"/>
        <v>114500570.11</v>
      </c>
      <c r="H7" s="30">
        <f t="shared" si="0"/>
        <v>1453</v>
      </c>
    </row>
    <row r="8" spans="1:9" outlineLevel="2" x14ac:dyDescent="0.2">
      <c r="A8" s="24"/>
      <c r="B8" s="25" t="s">
        <v>201</v>
      </c>
      <c r="C8" s="26">
        <v>114500570.11</v>
      </c>
      <c r="D8" s="28">
        <v>1453</v>
      </c>
      <c r="E8" s="26">
        <v>0</v>
      </c>
      <c r="F8" s="28">
        <v>0</v>
      </c>
      <c r="G8" s="29">
        <f t="shared" si="0"/>
        <v>114500570.11</v>
      </c>
      <c r="H8" s="30">
        <f t="shared" si="0"/>
        <v>1453</v>
      </c>
    </row>
    <row r="9" spans="1:9" x14ac:dyDescent="0.2">
      <c r="A9" s="24"/>
      <c r="B9" s="25" t="s">
        <v>202</v>
      </c>
      <c r="C9" s="26">
        <v>114500570.11</v>
      </c>
      <c r="D9" s="28">
        <v>1453</v>
      </c>
      <c r="E9" s="26">
        <v>0</v>
      </c>
      <c r="F9" s="28">
        <v>0</v>
      </c>
      <c r="G9" s="29">
        <f t="shared" si="0"/>
        <v>114500570.11</v>
      </c>
      <c r="H9" s="30">
        <f t="shared" si="0"/>
        <v>1453</v>
      </c>
    </row>
    <row r="10" spans="1:9" x14ac:dyDescent="0.2">
      <c r="A10" s="24"/>
      <c r="B10" s="25" t="s">
        <v>203</v>
      </c>
      <c r="C10" s="26">
        <v>114500570.11</v>
      </c>
      <c r="D10" s="28">
        <v>1453</v>
      </c>
      <c r="E10" s="26">
        <v>0</v>
      </c>
      <c r="F10" s="28">
        <v>0</v>
      </c>
      <c r="G10" s="29">
        <f t="shared" si="0"/>
        <v>114500570.11</v>
      </c>
      <c r="H10" s="30">
        <f t="shared" si="0"/>
        <v>1453</v>
      </c>
    </row>
    <row r="11" spans="1:9" x14ac:dyDescent="0.2">
      <c r="A11" s="24"/>
      <c r="B11" s="25" t="s">
        <v>204</v>
      </c>
      <c r="C11" s="26">
        <v>114500570.11</v>
      </c>
      <c r="D11" s="28">
        <v>1453</v>
      </c>
      <c r="E11" s="26">
        <v>0</v>
      </c>
      <c r="F11" s="28">
        <v>0</v>
      </c>
      <c r="G11" s="29">
        <f t="shared" si="0"/>
        <v>114500570.11</v>
      </c>
      <c r="H11" s="30">
        <f t="shared" si="0"/>
        <v>1453</v>
      </c>
    </row>
    <row r="12" spans="1:9" x14ac:dyDescent="0.2">
      <c r="A12" s="24"/>
      <c r="B12" s="25" t="s">
        <v>205</v>
      </c>
      <c r="C12" s="26">
        <v>114500570.11</v>
      </c>
      <c r="D12" s="28">
        <v>1453</v>
      </c>
      <c r="E12" s="26">
        <v>0</v>
      </c>
      <c r="F12" s="28">
        <v>0</v>
      </c>
      <c r="G12" s="29">
        <f t="shared" si="0"/>
        <v>114500570.11</v>
      </c>
      <c r="H12" s="30">
        <f t="shared" si="0"/>
        <v>1453</v>
      </c>
    </row>
    <row r="13" spans="1:9" x14ac:dyDescent="0.2">
      <c r="A13" s="24"/>
      <c r="B13" s="25" t="s">
        <v>206</v>
      </c>
      <c r="C13" s="26">
        <v>114500570.11</v>
      </c>
      <c r="D13" s="28">
        <v>1453</v>
      </c>
      <c r="E13" s="26">
        <v>0</v>
      </c>
      <c r="F13" s="28">
        <v>0</v>
      </c>
      <c r="G13" s="29">
        <f t="shared" si="0"/>
        <v>114500570.11</v>
      </c>
      <c r="H13" s="30">
        <f t="shared" si="0"/>
        <v>1453</v>
      </c>
    </row>
    <row r="14" spans="1:9" x14ac:dyDescent="0.2">
      <c r="A14" s="24"/>
      <c r="B14" s="25" t="s">
        <v>207</v>
      </c>
      <c r="C14" s="26">
        <v>114500570.11</v>
      </c>
      <c r="D14" s="28">
        <v>1453</v>
      </c>
      <c r="E14" s="26">
        <v>0</v>
      </c>
      <c r="F14" s="28">
        <v>0</v>
      </c>
      <c r="G14" s="29">
        <f t="shared" si="0"/>
        <v>114500570.11</v>
      </c>
      <c r="H14" s="30">
        <f t="shared" si="0"/>
        <v>1453</v>
      </c>
    </row>
    <row r="15" spans="1:9" x14ac:dyDescent="0.2">
      <c r="A15" s="24"/>
      <c r="B15" s="25" t="s">
        <v>208</v>
      </c>
      <c r="C15" s="26">
        <v>114500570.11</v>
      </c>
      <c r="D15" s="28">
        <v>1453</v>
      </c>
      <c r="E15" s="26">
        <v>0</v>
      </c>
      <c r="F15" s="28">
        <v>0</v>
      </c>
      <c r="G15" s="29">
        <f t="shared" si="0"/>
        <v>114500570.11</v>
      </c>
      <c r="H15" s="30">
        <f t="shared" si="0"/>
        <v>1453</v>
      </c>
    </row>
    <row r="16" spans="1:9" x14ac:dyDescent="0.2">
      <c r="A16" s="24"/>
      <c r="B16" s="25" t="s">
        <v>209</v>
      </c>
      <c r="C16" s="26">
        <v>114500570.11</v>
      </c>
      <c r="D16" s="28">
        <v>1453</v>
      </c>
      <c r="E16" s="26">
        <v>0</v>
      </c>
      <c r="F16" s="28">
        <v>0</v>
      </c>
      <c r="G16" s="29">
        <f t="shared" si="0"/>
        <v>114500570.11</v>
      </c>
      <c r="H16" s="30">
        <f t="shared" si="0"/>
        <v>1453</v>
      </c>
    </row>
    <row r="17" spans="1:9" x14ac:dyDescent="0.2">
      <c r="A17" s="24"/>
      <c r="B17" s="25" t="s">
        <v>210</v>
      </c>
      <c r="C17" s="26">
        <v>115367391.16</v>
      </c>
      <c r="D17" s="28">
        <v>1464</v>
      </c>
      <c r="E17" s="26">
        <v>0</v>
      </c>
      <c r="F17" s="28">
        <v>0</v>
      </c>
      <c r="G17" s="29">
        <f t="shared" si="0"/>
        <v>115367391.16</v>
      </c>
      <c r="H17" s="30">
        <f t="shared" si="0"/>
        <v>1464</v>
      </c>
    </row>
    <row r="18" spans="1:9" x14ac:dyDescent="0.2">
      <c r="A18" s="16" t="s">
        <v>19</v>
      </c>
      <c r="B18" s="16" t="s">
        <v>20</v>
      </c>
      <c r="C18" s="17">
        <v>119360784.38</v>
      </c>
      <c r="D18" s="18">
        <v>4107</v>
      </c>
      <c r="E18" s="17">
        <v>4000000</v>
      </c>
      <c r="F18" s="18">
        <v>148</v>
      </c>
      <c r="G18" s="17">
        <f t="shared" si="0"/>
        <v>123360784.38</v>
      </c>
      <c r="H18" s="18">
        <f t="shared" si="0"/>
        <v>4255</v>
      </c>
      <c r="I18" s="72"/>
    </row>
    <row r="19" spans="1:9" outlineLevel="2" x14ac:dyDescent="0.2">
      <c r="A19" s="24"/>
      <c r="B19" s="25" t="s">
        <v>199</v>
      </c>
      <c r="C19" s="26">
        <v>9939467.3399999999</v>
      </c>
      <c r="D19" s="27">
        <v>342</v>
      </c>
      <c r="E19" s="26">
        <v>0</v>
      </c>
      <c r="F19" s="28">
        <v>0</v>
      </c>
      <c r="G19" s="29">
        <f t="shared" si="0"/>
        <v>9939467.3399999999</v>
      </c>
      <c r="H19" s="30">
        <f t="shared" si="0"/>
        <v>342</v>
      </c>
    </row>
    <row r="20" spans="1:9" outlineLevel="2" x14ac:dyDescent="0.2">
      <c r="A20" s="24"/>
      <c r="B20" s="25" t="s">
        <v>200</v>
      </c>
      <c r="C20" s="26">
        <v>9939467.3399999999</v>
      </c>
      <c r="D20" s="27">
        <v>342</v>
      </c>
      <c r="E20" s="26">
        <v>0</v>
      </c>
      <c r="F20" s="28">
        <v>0</v>
      </c>
      <c r="G20" s="29">
        <f t="shared" si="0"/>
        <v>9939467.3399999999</v>
      </c>
      <c r="H20" s="30">
        <f t="shared" si="0"/>
        <v>342</v>
      </c>
    </row>
    <row r="21" spans="1:9" outlineLevel="2" x14ac:dyDescent="0.2">
      <c r="A21" s="24"/>
      <c r="B21" s="25" t="s">
        <v>201</v>
      </c>
      <c r="C21" s="26">
        <v>11062296.82</v>
      </c>
      <c r="D21" s="27">
        <v>424</v>
      </c>
      <c r="E21" s="26">
        <v>0</v>
      </c>
      <c r="F21" s="28">
        <v>0</v>
      </c>
      <c r="G21" s="29">
        <f t="shared" si="0"/>
        <v>11062296.82</v>
      </c>
      <c r="H21" s="30">
        <f t="shared" si="0"/>
        <v>424</v>
      </c>
    </row>
    <row r="22" spans="1:9" outlineLevel="2" x14ac:dyDescent="0.2">
      <c r="A22" s="24"/>
      <c r="B22" s="25" t="s">
        <v>202</v>
      </c>
      <c r="C22" s="26">
        <v>9939467.3399999999</v>
      </c>
      <c r="D22" s="27">
        <v>342</v>
      </c>
      <c r="E22" s="26">
        <v>0</v>
      </c>
      <c r="F22" s="28">
        <v>0</v>
      </c>
      <c r="G22" s="29">
        <f t="shared" si="0"/>
        <v>9939467.3399999999</v>
      </c>
      <c r="H22" s="30">
        <f t="shared" si="0"/>
        <v>342</v>
      </c>
    </row>
    <row r="23" spans="1:9" outlineLevel="2" x14ac:dyDescent="0.2">
      <c r="A23" s="24"/>
      <c r="B23" s="25" t="s">
        <v>203</v>
      </c>
      <c r="C23" s="26">
        <v>9939467.3399999999</v>
      </c>
      <c r="D23" s="27">
        <v>342</v>
      </c>
      <c r="E23" s="26">
        <v>0</v>
      </c>
      <c r="F23" s="28">
        <v>0</v>
      </c>
      <c r="G23" s="29">
        <f t="shared" si="0"/>
        <v>9939467.3399999999</v>
      </c>
      <c r="H23" s="30">
        <f t="shared" si="0"/>
        <v>342</v>
      </c>
    </row>
    <row r="24" spans="1:9" outlineLevel="2" x14ac:dyDescent="0.2">
      <c r="A24" s="24"/>
      <c r="B24" s="25" t="s">
        <v>204</v>
      </c>
      <c r="C24" s="26">
        <v>9939467.3399999999</v>
      </c>
      <c r="D24" s="27">
        <v>342</v>
      </c>
      <c r="E24" s="26">
        <v>4000000</v>
      </c>
      <c r="F24" s="28">
        <v>148</v>
      </c>
      <c r="G24" s="29">
        <f t="shared" si="0"/>
        <v>13939467.34</v>
      </c>
      <c r="H24" s="30">
        <f t="shared" si="0"/>
        <v>490</v>
      </c>
    </row>
    <row r="25" spans="1:9" outlineLevel="2" x14ac:dyDescent="0.2">
      <c r="A25" s="24"/>
      <c r="B25" s="25" t="s">
        <v>205</v>
      </c>
      <c r="C25" s="26">
        <v>9565190.8599999994</v>
      </c>
      <c r="D25" s="27">
        <v>314</v>
      </c>
      <c r="E25" s="26">
        <v>0</v>
      </c>
      <c r="F25" s="28">
        <v>0</v>
      </c>
      <c r="G25" s="29">
        <f t="shared" si="0"/>
        <v>9565190.8599999994</v>
      </c>
      <c r="H25" s="30">
        <f t="shared" si="0"/>
        <v>314</v>
      </c>
    </row>
    <row r="26" spans="1:9" outlineLevel="2" x14ac:dyDescent="0.2">
      <c r="A26" s="24"/>
      <c r="B26" s="25" t="s">
        <v>206</v>
      </c>
      <c r="C26" s="26">
        <v>9565190.8599999994</v>
      </c>
      <c r="D26" s="27">
        <v>314</v>
      </c>
      <c r="E26" s="26">
        <v>0</v>
      </c>
      <c r="F26" s="28">
        <v>0</v>
      </c>
      <c r="G26" s="29">
        <f t="shared" si="0"/>
        <v>9565190.8599999994</v>
      </c>
      <c r="H26" s="30">
        <f t="shared" si="0"/>
        <v>314</v>
      </c>
    </row>
    <row r="27" spans="1:9" outlineLevel="2" x14ac:dyDescent="0.2">
      <c r="A27" s="24"/>
      <c r="B27" s="25" t="s">
        <v>207</v>
      </c>
      <c r="C27" s="26">
        <v>9565190.8200000003</v>
      </c>
      <c r="D27" s="27">
        <v>316</v>
      </c>
      <c r="E27" s="26">
        <v>0</v>
      </c>
      <c r="F27" s="28">
        <v>0</v>
      </c>
      <c r="G27" s="29">
        <f t="shared" si="0"/>
        <v>9565190.8200000003</v>
      </c>
      <c r="H27" s="30">
        <f t="shared" si="0"/>
        <v>316</v>
      </c>
    </row>
    <row r="28" spans="1:9" outlineLevel="2" x14ac:dyDescent="0.2">
      <c r="A28" s="24"/>
      <c r="B28" s="25" t="s">
        <v>208</v>
      </c>
      <c r="C28" s="26">
        <v>9939467.3399999999</v>
      </c>
      <c r="D28" s="27">
        <v>342</v>
      </c>
      <c r="E28" s="26">
        <v>0</v>
      </c>
      <c r="F28" s="28">
        <v>0</v>
      </c>
      <c r="G28" s="29">
        <f t="shared" si="0"/>
        <v>9939467.3399999999</v>
      </c>
      <c r="H28" s="30">
        <f t="shared" si="0"/>
        <v>342</v>
      </c>
    </row>
    <row r="29" spans="1:9" outlineLevel="2" x14ac:dyDescent="0.2">
      <c r="A29" s="24"/>
      <c r="B29" s="25" t="s">
        <v>209</v>
      </c>
      <c r="C29" s="26">
        <v>9939467.3399999999</v>
      </c>
      <c r="D29" s="27">
        <v>342</v>
      </c>
      <c r="E29" s="26">
        <v>0</v>
      </c>
      <c r="F29" s="28">
        <v>0</v>
      </c>
      <c r="G29" s="29">
        <f t="shared" si="0"/>
        <v>9939467.3399999999</v>
      </c>
      <c r="H29" s="30">
        <f t="shared" si="0"/>
        <v>342</v>
      </c>
    </row>
    <row r="30" spans="1:9" outlineLevel="2" x14ac:dyDescent="0.2">
      <c r="A30" s="24"/>
      <c r="B30" s="25" t="s">
        <v>210</v>
      </c>
      <c r="C30" s="26">
        <v>10026643.640000001</v>
      </c>
      <c r="D30" s="27">
        <v>345</v>
      </c>
      <c r="E30" s="26">
        <v>0</v>
      </c>
      <c r="F30" s="28">
        <v>0</v>
      </c>
      <c r="G30" s="29">
        <f t="shared" si="0"/>
        <v>10026643.640000001</v>
      </c>
      <c r="H30" s="30">
        <f t="shared" si="0"/>
        <v>345</v>
      </c>
    </row>
    <row r="31" spans="1:9" x14ac:dyDescent="0.2">
      <c r="A31" s="16" t="s">
        <v>214</v>
      </c>
      <c r="B31" s="16" t="s">
        <v>215</v>
      </c>
      <c r="C31" s="17">
        <v>1071568273.23</v>
      </c>
      <c r="D31" s="18">
        <v>18487</v>
      </c>
      <c r="E31" s="17">
        <v>-4000000</v>
      </c>
      <c r="F31" s="18">
        <v>-69</v>
      </c>
      <c r="G31" s="17">
        <f t="shared" si="0"/>
        <v>1067568273.23</v>
      </c>
      <c r="H31" s="18">
        <f t="shared" si="0"/>
        <v>18418</v>
      </c>
    </row>
    <row r="32" spans="1:9" outlineLevel="2" x14ac:dyDescent="0.2">
      <c r="A32" s="24"/>
      <c r="B32" s="25" t="s">
        <v>199</v>
      </c>
      <c r="C32" s="26">
        <v>89263543.599999994</v>
      </c>
      <c r="D32" s="28">
        <v>1540</v>
      </c>
      <c r="E32" s="26">
        <v>-4000000</v>
      </c>
      <c r="F32" s="28">
        <v>-69</v>
      </c>
      <c r="G32" s="29">
        <f t="shared" si="0"/>
        <v>85263543.599999994</v>
      </c>
      <c r="H32" s="30">
        <f t="shared" si="0"/>
        <v>1471</v>
      </c>
    </row>
    <row r="33" spans="1:8" outlineLevel="2" x14ac:dyDescent="0.2">
      <c r="A33" s="24"/>
      <c r="B33" s="25" t="s">
        <v>200</v>
      </c>
      <c r="C33" s="26">
        <v>89263543.599999994</v>
      </c>
      <c r="D33" s="28">
        <v>1540</v>
      </c>
      <c r="E33" s="26">
        <v>0</v>
      </c>
      <c r="F33" s="28">
        <v>0</v>
      </c>
      <c r="G33" s="29">
        <f t="shared" si="0"/>
        <v>89263543.599999994</v>
      </c>
      <c r="H33" s="30">
        <f t="shared" si="0"/>
        <v>1540</v>
      </c>
    </row>
    <row r="34" spans="1:8" outlineLevel="2" x14ac:dyDescent="0.2">
      <c r="A34" s="24"/>
      <c r="B34" s="25" t="s">
        <v>201</v>
      </c>
      <c r="C34" s="26">
        <v>89263543.599999994</v>
      </c>
      <c r="D34" s="28">
        <v>1540</v>
      </c>
      <c r="E34" s="26">
        <v>0</v>
      </c>
      <c r="F34" s="28">
        <v>0</v>
      </c>
      <c r="G34" s="29">
        <f t="shared" si="0"/>
        <v>89263543.599999994</v>
      </c>
      <c r="H34" s="30">
        <f t="shared" si="0"/>
        <v>1540</v>
      </c>
    </row>
    <row r="35" spans="1:8" outlineLevel="2" x14ac:dyDescent="0.2">
      <c r="A35" s="24"/>
      <c r="B35" s="25" t="s">
        <v>202</v>
      </c>
      <c r="C35" s="26">
        <v>89263543.599999994</v>
      </c>
      <c r="D35" s="28">
        <v>1540</v>
      </c>
      <c r="E35" s="26">
        <v>0</v>
      </c>
      <c r="F35" s="28">
        <v>0</v>
      </c>
      <c r="G35" s="29">
        <f t="shared" si="0"/>
        <v>89263543.599999994</v>
      </c>
      <c r="H35" s="30">
        <f t="shared" si="0"/>
        <v>1540</v>
      </c>
    </row>
    <row r="36" spans="1:8" outlineLevel="2" x14ac:dyDescent="0.2">
      <c r="A36" s="24"/>
      <c r="B36" s="25" t="s">
        <v>203</v>
      </c>
      <c r="C36" s="26">
        <v>89263543.599999994</v>
      </c>
      <c r="D36" s="28">
        <v>1540</v>
      </c>
      <c r="E36" s="26">
        <v>0</v>
      </c>
      <c r="F36" s="28">
        <v>0</v>
      </c>
      <c r="G36" s="29">
        <f t="shared" si="0"/>
        <v>89263543.599999994</v>
      </c>
      <c r="H36" s="30">
        <f t="shared" si="0"/>
        <v>1540</v>
      </c>
    </row>
    <row r="37" spans="1:8" outlineLevel="2" x14ac:dyDescent="0.2">
      <c r="A37" s="24"/>
      <c r="B37" s="25" t="s">
        <v>204</v>
      </c>
      <c r="C37" s="26">
        <v>89263543.599999994</v>
      </c>
      <c r="D37" s="28">
        <v>1540</v>
      </c>
      <c r="E37" s="26">
        <v>0</v>
      </c>
      <c r="F37" s="28">
        <v>0</v>
      </c>
      <c r="G37" s="29">
        <f t="shared" si="0"/>
        <v>89263543.599999994</v>
      </c>
      <c r="H37" s="30">
        <f t="shared" si="0"/>
        <v>1540</v>
      </c>
    </row>
    <row r="38" spans="1:8" outlineLevel="2" x14ac:dyDescent="0.2">
      <c r="A38" s="24"/>
      <c r="B38" s="25" t="s">
        <v>205</v>
      </c>
      <c r="C38" s="26">
        <v>89263543.599999994</v>
      </c>
      <c r="D38" s="28">
        <v>1540</v>
      </c>
      <c r="E38" s="26">
        <v>0</v>
      </c>
      <c r="F38" s="28">
        <v>0</v>
      </c>
      <c r="G38" s="29">
        <f t="shared" si="0"/>
        <v>89263543.599999994</v>
      </c>
      <c r="H38" s="30">
        <f t="shared" si="0"/>
        <v>1540</v>
      </c>
    </row>
    <row r="39" spans="1:8" outlineLevel="2" x14ac:dyDescent="0.2">
      <c r="A39" s="24"/>
      <c r="B39" s="25" t="s">
        <v>206</v>
      </c>
      <c r="C39" s="26">
        <v>89263543.599999994</v>
      </c>
      <c r="D39" s="28">
        <v>1540</v>
      </c>
      <c r="E39" s="26">
        <v>0</v>
      </c>
      <c r="F39" s="28">
        <v>0</v>
      </c>
      <c r="G39" s="29">
        <f t="shared" si="0"/>
        <v>89263543.599999994</v>
      </c>
      <c r="H39" s="30">
        <f t="shared" si="0"/>
        <v>1540</v>
      </c>
    </row>
    <row r="40" spans="1:8" outlineLevel="2" x14ac:dyDescent="0.2">
      <c r="A40" s="24"/>
      <c r="B40" s="25" t="s">
        <v>207</v>
      </c>
      <c r="C40" s="26">
        <v>89263543.599999994</v>
      </c>
      <c r="D40" s="28">
        <v>1540</v>
      </c>
      <c r="E40" s="26">
        <v>0</v>
      </c>
      <c r="F40" s="28">
        <v>0</v>
      </c>
      <c r="G40" s="29">
        <f t="shared" si="0"/>
        <v>89263543.599999994</v>
      </c>
      <c r="H40" s="30">
        <f t="shared" si="0"/>
        <v>1540</v>
      </c>
    </row>
    <row r="41" spans="1:8" outlineLevel="2" x14ac:dyDescent="0.2">
      <c r="A41" s="24"/>
      <c r="B41" s="25" t="s">
        <v>208</v>
      </c>
      <c r="C41" s="26">
        <v>89263543.599999994</v>
      </c>
      <c r="D41" s="28">
        <v>1540</v>
      </c>
      <c r="E41" s="26">
        <v>0</v>
      </c>
      <c r="F41" s="28">
        <v>0</v>
      </c>
      <c r="G41" s="29">
        <f t="shared" si="0"/>
        <v>89263543.599999994</v>
      </c>
      <c r="H41" s="30">
        <f t="shared" si="0"/>
        <v>1540</v>
      </c>
    </row>
    <row r="42" spans="1:8" outlineLevel="2" x14ac:dyDescent="0.2">
      <c r="A42" s="24"/>
      <c r="B42" s="25" t="s">
        <v>209</v>
      </c>
      <c r="C42" s="26">
        <v>89263543.599999994</v>
      </c>
      <c r="D42" s="28">
        <v>1540</v>
      </c>
      <c r="E42" s="26">
        <v>0</v>
      </c>
      <c r="F42" s="28">
        <v>0</v>
      </c>
      <c r="G42" s="29">
        <f t="shared" si="0"/>
        <v>89263543.599999994</v>
      </c>
      <c r="H42" s="30">
        <f t="shared" si="0"/>
        <v>1540</v>
      </c>
    </row>
    <row r="43" spans="1:8" x14ac:dyDescent="0.2">
      <c r="A43" s="73"/>
      <c r="B43" s="73" t="s">
        <v>225</v>
      </c>
      <c r="C43" s="74">
        <v>551184671</v>
      </c>
      <c r="D43" s="73">
        <v>9823</v>
      </c>
      <c r="E43" s="75">
        <v>18884155.460000001</v>
      </c>
      <c r="F43" s="73">
        <v>147</v>
      </c>
      <c r="G43" s="76">
        <f t="shared" si="0"/>
        <v>570068826.46000004</v>
      </c>
      <c r="H43" s="77">
        <f t="shared" si="0"/>
        <v>9970</v>
      </c>
    </row>
    <row r="44" spans="1:8" x14ac:dyDescent="0.2">
      <c r="A44" s="78" t="s">
        <v>226</v>
      </c>
      <c r="B44" s="79"/>
      <c r="C44" s="80">
        <f>C5+C18+C31+C43</f>
        <v>3116987390.98</v>
      </c>
      <c r="D44" s="81">
        <f>D5+D18+D31+D43</f>
        <v>49864</v>
      </c>
      <c r="E44" s="80">
        <f>E5+E18+E31+E43</f>
        <v>-3799259.5399999991</v>
      </c>
      <c r="F44" s="81">
        <f>F5+F18+F31+F43</f>
        <v>-105</v>
      </c>
      <c r="G44" s="61">
        <f t="shared" si="0"/>
        <v>3113188131.4400001</v>
      </c>
      <c r="H44" s="65">
        <f t="shared" si="0"/>
        <v>49759</v>
      </c>
    </row>
  </sheetData>
  <mergeCells count="8">
    <mergeCell ref="A44:B44"/>
    <mergeCell ref="F1:H1"/>
    <mergeCell ref="A2:H2"/>
    <mergeCell ref="A3:A4"/>
    <mergeCell ref="B3:B4"/>
    <mergeCell ref="C3:D3"/>
    <mergeCell ref="E3:F3"/>
    <mergeCell ref="G3:H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5"/>
  <sheetViews>
    <sheetView tabSelected="1" view="pageBreakPreview" topLeftCell="A16" zoomScale="130" zoomScaleNormal="110" zoomScaleSheetLayoutView="130" workbookViewId="0">
      <selection activeCell="M44" sqref="M44"/>
    </sheetView>
  </sheetViews>
  <sheetFormatPr defaultColWidth="10.5" defaultRowHeight="11.25" outlineLevelRow="2" x14ac:dyDescent="0.2"/>
  <cols>
    <col min="1" max="1" width="10.33203125" style="1" customWidth="1"/>
    <col min="2" max="2" width="33.83203125" style="1" customWidth="1"/>
    <col min="3" max="3" width="14" style="1" customWidth="1"/>
    <col min="4" max="4" width="8.33203125" style="1" customWidth="1"/>
    <col min="5" max="5" width="14" style="2" customWidth="1"/>
    <col min="6" max="6" width="8.33203125" style="1" customWidth="1"/>
    <col min="7" max="7" width="15.6640625" style="70" customWidth="1"/>
    <col min="8" max="8" width="8.33203125" style="71" customWidth="1"/>
    <col min="9" max="9" width="10.5" style="6"/>
    <col min="10" max="16384" width="10.5" style="3"/>
  </cols>
  <sheetData>
    <row r="1" spans="1:9" ht="51" customHeight="1" x14ac:dyDescent="0.2">
      <c r="F1" s="8" t="s">
        <v>224</v>
      </c>
      <c r="G1" s="8"/>
      <c r="H1" s="8"/>
      <c r="I1" s="3"/>
    </row>
    <row r="2" spans="1:9" s="5" customFormat="1" ht="52.5" customHeight="1" x14ac:dyDescent="0.2">
      <c r="A2" s="9" t="s">
        <v>228</v>
      </c>
      <c r="B2" s="9"/>
      <c r="C2" s="9"/>
      <c r="D2" s="9"/>
      <c r="E2" s="9"/>
      <c r="F2" s="9"/>
      <c r="G2" s="9"/>
      <c r="H2" s="9"/>
      <c r="I2" s="4"/>
    </row>
    <row r="3" spans="1:9" s="6" customFormat="1" ht="24" customHeight="1" x14ac:dyDescent="0.2">
      <c r="A3" s="10" t="s">
        <v>190</v>
      </c>
      <c r="B3" s="12" t="s">
        <v>191</v>
      </c>
      <c r="C3" s="14" t="s">
        <v>192</v>
      </c>
      <c r="D3" s="14"/>
      <c r="E3" s="15" t="s">
        <v>193</v>
      </c>
      <c r="F3" s="15"/>
      <c r="G3" s="14" t="s">
        <v>194</v>
      </c>
      <c r="H3" s="14"/>
    </row>
    <row r="4" spans="1:9" s="6" customFormat="1" x14ac:dyDescent="0.2">
      <c r="A4" s="11"/>
      <c r="B4" s="13"/>
      <c r="C4" s="7" t="s">
        <v>4</v>
      </c>
      <c r="D4" s="7" t="s">
        <v>195</v>
      </c>
      <c r="E4" s="7" t="s">
        <v>4</v>
      </c>
      <c r="F4" s="7" t="s">
        <v>195</v>
      </c>
      <c r="G4" s="7" t="s">
        <v>4</v>
      </c>
      <c r="H4" s="7" t="s">
        <v>195</v>
      </c>
    </row>
    <row r="5" spans="1:9" x14ac:dyDescent="0.2">
      <c r="A5" s="16" t="s">
        <v>196</v>
      </c>
      <c r="B5" s="16" t="s">
        <v>197</v>
      </c>
      <c r="C5" s="17">
        <v>113832693.58</v>
      </c>
      <c r="D5" s="18">
        <v>3117</v>
      </c>
      <c r="E5" s="17">
        <v>31683415</v>
      </c>
      <c r="F5" s="18">
        <v>532</v>
      </c>
      <c r="G5" s="17">
        <v>145516108.58000001</v>
      </c>
      <c r="H5" s="18">
        <v>3649</v>
      </c>
      <c r="I5" s="3"/>
    </row>
    <row r="6" spans="1:9" outlineLevel="1" x14ac:dyDescent="0.2">
      <c r="A6" s="64"/>
      <c r="B6" s="57" t="s">
        <v>218</v>
      </c>
      <c r="C6" s="58">
        <v>113832693.58</v>
      </c>
      <c r="D6" s="60">
        <v>3117</v>
      </c>
      <c r="E6" s="58">
        <v>31683415</v>
      </c>
      <c r="F6" s="60">
        <v>532</v>
      </c>
      <c r="G6" s="61">
        <v>145516108.58000001</v>
      </c>
      <c r="H6" s="65">
        <v>3649</v>
      </c>
    </row>
    <row r="7" spans="1:9" outlineLevel="2" x14ac:dyDescent="0.2">
      <c r="A7" s="24"/>
      <c r="B7" s="25" t="s">
        <v>199</v>
      </c>
      <c r="C7" s="26">
        <v>9458667.0500000007</v>
      </c>
      <c r="D7" s="27">
        <v>259</v>
      </c>
      <c r="E7" s="26">
        <v>3359061.8</v>
      </c>
      <c r="F7" s="28">
        <v>45</v>
      </c>
      <c r="G7" s="29">
        <v>12817728.85</v>
      </c>
      <c r="H7" s="30">
        <v>304</v>
      </c>
    </row>
    <row r="8" spans="1:9" outlineLevel="2" x14ac:dyDescent="0.2">
      <c r="A8" s="24"/>
      <c r="B8" s="25" t="s">
        <v>200</v>
      </c>
      <c r="C8" s="26">
        <v>9458667.0500000007</v>
      </c>
      <c r="D8" s="27">
        <v>259</v>
      </c>
      <c r="E8" s="26">
        <v>2900219.7</v>
      </c>
      <c r="F8" s="28">
        <v>84</v>
      </c>
      <c r="G8" s="29">
        <v>12358886.75</v>
      </c>
      <c r="H8" s="30">
        <v>343</v>
      </c>
    </row>
    <row r="9" spans="1:9" outlineLevel="2" x14ac:dyDescent="0.2">
      <c r="A9" s="24"/>
      <c r="B9" s="25" t="s">
        <v>201</v>
      </c>
      <c r="C9" s="26">
        <v>9458667.0500000007</v>
      </c>
      <c r="D9" s="27">
        <v>259</v>
      </c>
      <c r="E9" s="26">
        <v>3876556.02</v>
      </c>
      <c r="F9" s="28">
        <v>89</v>
      </c>
      <c r="G9" s="29">
        <v>13335223.07</v>
      </c>
      <c r="H9" s="30">
        <v>348</v>
      </c>
    </row>
    <row r="10" spans="1:9" outlineLevel="2" x14ac:dyDescent="0.2">
      <c r="A10" s="24"/>
      <c r="B10" s="25" t="s">
        <v>202</v>
      </c>
      <c r="C10" s="26">
        <v>9458667.0500000007</v>
      </c>
      <c r="D10" s="27">
        <v>259</v>
      </c>
      <c r="E10" s="26">
        <v>3905967.72</v>
      </c>
      <c r="F10" s="28">
        <v>119</v>
      </c>
      <c r="G10" s="29">
        <v>13364634.77</v>
      </c>
      <c r="H10" s="30">
        <v>378</v>
      </c>
    </row>
    <row r="11" spans="1:9" outlineLevel="2" x14ac:dyDescent="0.2">
      <c r="A11" s="24"/>
      <c r="B11" s="25" t="s">
        <v>203</v>
      </c>
      <c r="C11" s="26">
        <v>9458667.0500000007</v>
      </c>
      <c r="D11" s="27">
        <v>259</v>
      </c>
      <c r="E11" s="26">
        <v>4554802.74</v>
      </c>
      <c r="F11" s="28">
        <v>98</v>
      </c>
      <c r="G11" s="29">
        <v>14013469.789999999</v>
      </c>
      <c r="H11" s="30">
        <v>357</v>
      </c>
    </row>
    <row r="12" spans="1:9" outlineLevel="2" x14ac:dyDescent="0.2">
      <c r="A12" s="24"/>
      <c r="B12" s="25" t="s">
        <v>204</v>
      </c>
      <c r="C12" s="26">
        <v>9458667.0500000007</v>
      </c>
      <c r="D12" s="27">
        <v>259</v>
      </c>
      <c r="E12" s="26">
        <v>2415682.96</v>
      </c>
      <c r="F12" s="28">
        <v>71</v>
      </c>
      <c r="G12" s="29">
        <v>11874350.01</v>
      </c>
      <c r="H12" s="30">
        <v>330</v>
      </c>
    </row>
    <row r="13" spans="1:9" outlineLevel="2" x14ac:dyDescent="0.2">
      <c r="A13" s="24"/>
      <c r="B13" s="25" t="s">
        <v>205</v>
      </c>
      <c r="C13" s="26">
        <v>9458667.0500000007</v>
      </c>
      <c r="D13" s="27">
        <v>259</v>
      </c>
      <c r="E13" s="26">
        <v>1778520.68</v>
      </c>
      <c r="F13" s="28">
        <v>4</v>
      </c>
      <c r="G13" s="29">
        <v>11237187.73</v>
      </c>
      <c r="H13" s="30">
        <v>263</v>
      </c>
    </row>
    <row r="14" spans="1:9" outlineLevel="2" x14ac:dyDescent="0.2">
      <c r="A14" s="24"/>
      <c r="B14" s="25" t="s">
        <v>206</v>
      </c>
      <c r="C14" s="26">
        <v>9458667.0500000007</v>
      </c>
      <c r="D14" s="27">
        <v>259</v>
      </c>
      <c r="E14" s="26">
        <v>1778520.68</v>
      </c>
      <c r="F14" s="28">
        <v>4</v>
      </c>
      <c r="G14" s="29">
        <v>11237187.73</v>
      </c>
      <c r="H14" s="30">
        <v>263</v>
      </c>
    </row>
    <row r="15" spans="1:9" outlineLevel="2" x14ac:dyDescent="0.2">
      <c r="A15" s="24"/>
      <c r="B15" s="25" t="s">
        <v>207</v>
      </c>
      <c r="C15" s="26">
        <v>9458667.0500000007</v>
      </c>
      <c r="D15" s="27">
        <v>259</v>
      </c>
      <c r="E15" s="26">
        <v>1778520.68</v>
      </c>
      <c r="F15" s="28">
        <v>4</v>
      </c>
      <c r="G15" s="29">
        <v>11237187.73</v>
      </c>
      <c r="H15" s="30">
        <v>263</v>
      </c>
    </row>
    <row r="16" spans="1:9" outlineLevel="2" x14ac:dyDescent="0.2">
      <c r="A16" s="24"/>
      <c r="B16" s="25" t="s">
        <v>208</v>
      </c>
      <c r="C16" s="26">
        <v>9458667.0500000007</v>
      </c>
      <c r="D16" s="27">
        <v>259</v>
      </c>
      <c r="E16" s="26">
        <v>1778520.68</v>
      </c>
      <c r="F16" s="28">
        <v>4</v>
      </c>
      <c r="G16" s="29">
        <v>11237187.73</v>
      </c>
      <c r="H16" s="30">
        <v>263</v>
      </c>
    </row>
    <row r="17" spans="1:9" outlineLevel="2" x14ac:dyDescent="0.2">
      <c r="A17" s="24"/>
      <c r="B17" s="25" t="s">
        <v>209</v>
      </c>
      <c r="C17" s="26">
        <v>9458667.0500000007</v>
      </c>
      <c r="D17" s="27">
        <v>259</v>
      </c>
      <c r="E17" s="26">
        <v>1778520.68</v>
      </c>
      <c r="F17" s="28">
        <v>4</v>
      </c>
      <c r="G17" s="29">
        <v>11237187.73</v>
      </c>
      <c r="H17" s="30">
        <v>263</v>
      </c>
    </row>
    <row r="18" spans="1:9" outlineLevel="2" x14ac:dyDescent="0.2">
      <c r="A18" s="24"/>
      <c r="B18" s="25" t="s">
        <v>210</v>
      </c>
      <c r="C18" s="26">
        <v>9787356.0299999993</v>
      </c>
      <c r="D18" s="27">
        <v>268</v>
      </c>
      <c r="E18" s="26">
        <v>1778520.66</v>
      </c>
      <c r="F18" s="28">
        <v>6</v>
      </c>
      <c r="G18" s="29">
        <v>11565876.689999999</v>
      </c>
      <c r="H18" s="30">
        <v>274</v>
      </c>
    </row>
    <row r="19" spans="1:9" x14ac:dyDescent="0.2">
      <c r="A19" s="16" t="s">
        <v>219</v>
      </c>
      <c r="B19" s="16" t="s">
        <v>220</v>
      </c>
      <c r="C19" s="17">
        <v>4009472.94</v>
      </c>
      <c r="D19" s="55">
        <v>137</v>
      </c>
      <c r="E19" s="17">
        <v>8355051.2199999997</v>
      </c>
      <c r="F19" s="18">
        <v>403</v>
      </c>
      <c r="G19" s="17">
        <v>12364524.16</v>
      </c>
      <c r="H19" s="18">
        <v>540</v>
      </c>
      <c r="I19" s="3"/>
    </row>
    <row r="20" spans="1:9" outlineLevel="1" x14ac:dyDescent="0.2">
      <c r="A20" s="64"/>
      <c r="B20" s="57" t="s">
        <v>218</v>
      </c>
      <c r="C20" s="58">
        <v>4009472.94</v>
      </c>
      <c r="D20" s="59">
        <v>137</v>
      </c>
      <c r="E20" s="58">
        <v>8355051.2199999997</v>
      </c>
      <c r="F20" s="60">
        <v>403</v>
      </c>
      <c r="G20" s="61">
        <v>12364524.16</v>
      </c>
      <c r="H20" s="65">
        <v>540</v>
      </c>
    </row>
    <row r="21" spans="1:9" outlineLevel="2" x14ac:dyDescent="0.2">
      <c r="A21" s="24"/>
      <c r="B21" s="25" t="s">
        <v>199</v>
      </c>
      <c r="C21" s="26">
        <v>296035.26</v>
      </c>
      <c r="D21" s="27">
        <v>13</v>
      </c>
      <c r="E21" s="26">
        <v>1578836.15</v>
      </c>
      <c r="F21" s="28">
        <v>43</v>
      </c>
      <c r="G21" s="29">
        <v>1874871.41</v>
      </c>
      <c r="H21" s="30">
        <v>56</v>
      </c>
    </row>
    <row r="22" spans="1:9" outlineLevel="2" x14ac:dyDescent="0.2">
      <c r="A22" s="24"/>
      <c r="B22" s="25" t="s">
        <v>200</v>
      </c>
      <c r="C22" s="26">
        <v>491686.47</v>
      </c>
      <c r="D22" s="27">
        <v>13</v>
      </c>
      <c r="E22" s="26">
        <v>1178197.77</v>
      </c>
      <c r="F22" s="28">
        <v>41</v>
      </c>
      <c r="G22" s="29">
        <v>1669884.24</v>
      </c>
      <c r="H22" s="30">
        <v>54</v>
      </c>
    </row>
    <row r="23" spans="1:9" outlineLevel="2" x14ac:dyDescent="0.2">
      <c r="A23" s="24"/>
      <c r="B23" s="25" t="s">
        <v>201</v>
      </c>
      <c r="C23" s="26">
        <v>321928.53000000003</v>
      </c>
      <c r="D23" s="27">
        <v>11</v>
      </c>
      <c r="E23" s="26">
        <v>208400.89</v>
      </c>
      <c r="F23" s="28">
        <v>31</v>
      </c>
      <c r="G23" s="29">
        <v>530329.42000000004</v>
      </c>
      <c r="H23" s="30">
        <v>42</v>
      </c>
    </row>
    <row r="24" spans="1:9" outlineLevel="2" x14ac:dyDescent="0.2">
      <c r="A24" s="24"/>
      <c r="B24" s="25" t="s">
        <v>202</v>
      </c>
      <c r="C24" s="26">
        <v>319787.86</v>
      </c>
      <c r="D24" s="27">
        <v>11</v>
      </c>
      <c r="E24" s="26">
        <v>183306.8</v>
      </c>
      <c r="F24" s="28">
        <v>22</v>
      </c>
      <c r="G24" s="29">
        <v>503094.66</v>
      </c>
      <c r="H24" s="30">
        <v>33</v>
      </c>
    </row>
    <row r="25" spans="1:9" outlineLevel="2" x14ac:dyDescent="0.2">
      <c r="A25" s="24"/>
      <c r="B25" s="25" t="s">
        <v>203</v>
      </c>
      <c r="C25" s="26">
        <v>326535.11</v>
      </c>
      <c r="D25" s="27">
        <v>12</v>
      </c>
      <c r="E25" s="26">
        <v>-48638.32</v>
      </c>
      <c r="F25" s="28">
        <v>13</v>
      </c>
      <c r="G25" s="29">
        <v>277896.78999999998</v>
      </c>
      <c r="H25" s="30">
        <v>25</v>
      </c>
    </row>
    <row r="26" spans="1:9" outlineLevel="2" x14ac:dyDescent="0.2">
      <c r="A26" s="24"/>
      <c r="B26" s="25" t="s">
        <v>204</v>
      </c>
      <c r="C26" s="26">
        <v>321928.53000000003</v>
      </c>
      <c r="D26" s="27">
        <v>11</v>
      </c>
      <c r="E26" s="26">
        <v>419671.95</v>
      </c>
      <c r="F26" s="28">
        <v>48</v>
      </c>
      <c r="G26" s="29">
        <v>741600.48</v>
      </c>
      <c r="H26" s="30">
        <v>59</v>
      </c>
    </row>
    <row r="27" spans="1:9" outlineLevel="2" x14ac:dyDescent="0.2">
      <c r="A27" s="24"/>
      <c r="B27" s="25" t="s">
        <v>205</v>
      </c>
      <c r="C27" s="26">
        <v>321928.53000000003</v>
      </c>
      <c r="D27" s="27">
        <v>11</v>
      </c>
      <c r="E27" s="26">
        <v>805879.32</v>
      </c>
      <c r="F27" s="28">
        <v>36</v>
      </c>
      <c r="G27" s="29">
        <v>1127807.8500000001</v>
      </c>
      <c r="H27" s="30">
        <v>47</v>
      </c>
    </row>
    <row r="28" spans="1:9" outlineLevel="2" x14ac:dyDescent="0.2">
      <c r="A28" s="24"/>
      <c r="B28" s="25" t="s">
        <v>206</v>
      </c>
      <c r="C28" s="26">
        <v>321928.53000000003</v>
      </c>
      <c r="D28" s="27">
        <v>11</v>
      </c>
      <c r="E28" s="26">
        <v>805879.32</v>
      </c>
      <c r="F28" s="28">
        <v>36</v>
      </c>
      <c r="G28" s="29">
        <v>1127807.8500000001</v>
      </c>
      <c r="H28" s="30">
        <v>47</v>
      </c>
    </row>
    <row r="29" spans="1:9" outlineLevel="2" x14ac:dyDescent="0.2">
      <c r="A29" s="24"/>
      <c r="B29" s="25" t="s">
        <v>207</v>
      </c>
      <c r="C29" s="26">
        <v>321928.53000000003</v>
      </c>
      <c r="D29" s="27">
        <v>11</v>
      </c>
      <c r="E29" s="26">
        <v>805879.32</v>
      </c>
      <c r="F29" s="28">
        <v>36</v>
      </c>
      <c r="G29" s="29">
        <v>1127807.8500000001</v>
      </c>
      <c r="H29" s="30">
        <v>47</v>
      </c>
    </row>
    <row r="30" spans="1:9" outlineLevel="2" x14ac:dyDescent="0.2">
      <c r="A30" s="24"/>
      <c r="B30" s="25" t="s">
        <v>208</v>
      </c>
      <c r="C30" s="26">
        <v>321928.53000000003</v>
      </c>
      <c r="D30" s="27">
        <v>11</v>
      </c>
      <c r="E30" s="26">
        <v>805879.32</v>
      </c>
      <c r="F30" s="28">
        <v>33</v>
      </c>
      <c r="G30" s="29">
        <v>1127807.8500000001</v>
      </c>
      <c r="H30" s="30">
        <v>44</v>
      </c>
    </row>
    <row r="31" spans="1:9" outlineLevel="2" x14ac:dyDescent="0.2">
      <c r="A31" s="24"/>
      <c r="B31" s="25" t="s">
        <v>209</v>
      </c>
      <c r="C31" s="26">
        <v>321928.53000000003</v>
      </c>
      <c r="D31" s="27">
        <v>11</v>
      </c>
      <c r="E31" s="26">
        <v>805879.32</v>
      </c>
      <c r="F31" s="28">
        <v>32</v>
      </c>
      <c r="G31" s="29">
        <v>1127807.8500000001</v>
      </c>
      <c r="H31" s="30">
        <v>43</v>
      </c>
    </row>
    <row r="32" spans="1:9" outlineLevel="2" x14ac:dyDescent="0.2">
      <c r="A32" s="24"/>
      <c r="B32" s="25" t="s">
        <v>210</v>
      </c>
      <c r="C32" s="26">
        <v>321928.53000000003</v>
      </c>
      <c r="D32" s="27">
        <v>11</v>
      </c>
      <c r="E32" s="26">
        <v>805879.38</v>
      </c>
      <c r="F32" s="28">
        <v>32</v>
      </c>
      <c r="G32" s="29">
        <v>1127807.9099999999</v>
      </c>
      <c r="H32" s="30">
        <v>43</v>
      </c>
    </row>
    <row r="33" spans="1:9" ht="21" x14ac:dyDescent="0.2">
      <c r="A33" s="16" t="s">
        <v>221</v>
      </c>
      <c r="B33" s="16" t="s">
        <v>222</v>
      </c>
      <c r="C33" s="17">
        <v>292265143.60000002</v>
      </c>
      <c r="D33" s="18">
        <v>2367</v>
      </c>
      <c r="E33" s="17">
        <v>-17355051.219999999</v>
      </c>
      <c r="F33" s="18">
        <v>-141</v>
      </c>
      <c r="G33" s="17">
        <v>274910092.38</v>
      </c>
      <c r="H33" s="18">
        <v>2226</v>
      </c>
      <c r="I33" s="3"/>
    </row>
    <row r="34" spans="1:9" outlineLevel="1" x14ac:dyDescent="0.2">
      <c r="A34" s="64"/>
      <c r="B34" s="57" t="s">
        <v>223</v>
      </c>
      <c r="C34" s="58">
        <v>292265143.60000002</v>
      </c>
      <c r="D34" s="60">
        <v>2367</v>
      </c>
      <c r="E34" s="58">
        <v>-17355051.219999999</v>
      </c>
      <c r="F34" s="60">
        <v>-141</v>
      </c>
      <c r="G34" s="61">
        <v>274910092.38</v>
      </c>
      <c r="H34" s="65">
        <v>2226</v>
      </c>
    </row>
    <row r="35" spans="1:9" outlineLevel="2" x14ac:dyDescent="0.2">
      <c r="A35" s="24"/>
      <c r="B35" s="25" t="s">
        <v>199</v>
      </c>
      <c r="C35" s="26">
        <v>292265143.60000002</v>
      </c>
      <c r="D35" s="28">
        <v>2367</v>
      </c>
      <c r="E35" s="26">
        <v>-17355051.219999999</v>
      </c>
      <c r="F35" s="28">
        <v>-141</v>
      </c>
      <c r="G35" s="29">
        <v>274910092.38</v>
      </c>
      <c r="H35" s="30">
        <v>2226</v>
      </c>
    </row>
    <row r="36" spans="1:9" outlineLevel="2" x14ac:dyDescent="0.2">
      <c r="A36" s="66"/>
      <c r="B36" s="67" t="s">
        <v>237</v>
      </c>
      <c r="C36" s="68">
        <v>96636458.340000004</v>
      </c>
      <c r="D36" s="69">
        <v>19205</v>
      </c>
      <c r="E36" s="68">
        <v>-38884155.460000001</v>
      </c>
      <c r="F36" s="69">
        <v>-1247</v>
      </c>
      <c r="G36" s="68">
        <f>C36+E36</f>
        <v>57752302.880000003</v>
      </c>
      <c r="H36" s="69">
        <f>D36+F36</f>
        <v>17958</v>
      </c>
    </row>
    <row r="37" spans="1:9" x14ac:dyDescent="0.2">
      <c r="A37" s="31" t="s">
        <v>187</v>
      </c>
      <c r="B37" s="31"/>
      <c r="C37" s="17">
        <v>410107310.12</v>
      </c>
      <c r="D37" s="18">
        <v>5621</v>
      </c>
      <c r="E37" s="17">
        <v>22683415</v>
      </c>
      <c r="F37" s="18">
        <v>794</v>
      </c>
      <c r="G37" s="17">
        <v>432790725.12</v>
      </c>
      <c r="H37" s="18">
        <v>6415</v>
      </c>
      <c r="I37" s="3"/>
    </row>
    <row r="38" spans="1:9" x14ac:dyDescent="0.2">
      <c r="G38" s="2"/>
      <c r="H38" s="1"/>
      <c r="I38" s="3"/>
    </row>
    <row r="39" spans="1:9" x14ac:dyDescent="0.2">
      <c r="G39" s="2"/>
      <c r="H39" s="1"/>
      <c r="I39" s="3"/>
    </row>
    <row r="40" spans="1:9" x14ac:dyDescent="0.2">
      <c r="G40" s="2"/>
      <c r="H40" s="1"/>
      <c r="I40" s="3"/>
    </row>
    <row r="41" spans="1:9" x14ac:dyDescent="0.2">
      <c r="G41" s="2"/>
      <c r="H41" s="1"/>
      <c r="I41" s="3"/>
    </row>
    <row r="42" spans="1:9" x14ac:dyDescent="0.2">
      <c r="G42" s="2"/>
      <c r="H42" s="1"/>
      <c r="I42" s="3"/>
    </row>
    <row r="43" spans="1:9" x14ac:dyDescent="0.2">
      <c r="G43" s="2"/>
      <c r="H43" s="1"/>
      <c r="I43" s="3"/>
    </row>
    <row r="44" spans="1:9" x14ac:dyDescent="0.2">
      <c r="G44" s="2"/>
      <c r="H44" s="1"/>
      <c r="I44" s="3"/>
    </row>
    <row r="45" spans="1:9" x14ac:dyDescent="0.2">
      <c r="G45" s="2"/>
      <c r="H45" s="1"/>
      <c r="I45" s="3"/>
    </row>
    <row r="46" spans="1:9" x14ac:dyDescent="0.2">
      <c r="G46" s="2"/>
      <c r="H46" s="1"/>
      <c r="I46" s="3"/>
    </row>
    <row r="47" spans="1:9" x14ac:dyDescent="0.2">
      <c r="G47" s="2"/>
      <c r="H47" s="1"/>
      <c r="I47" s="3"/>
    </row>
    <row r="48" spans="1:9" x14ac:dyDescent="0.2">
      <c r="G48" s="2"/>
      <c r="H48" s="1"/>
      <c r="I48" s="3"/>
    </row>
    <row r="49" spans="7:9" x14ac:dyDescent="0.2">
      <c r="G49" s="2"/>
      <c r="H49" s="1"/>
      <c r="I49" s="3"/>
    </row>
    <row r="50" spans="7:9" x14ac:dyDescent="0.2">
      <c r="G50" s="2"/>
      <c r="H50" s="1"/>
      <c r="I50" s="3"/>
    </row>
    <row r="51" spans="7:9" x14ac:dyDescent="0.2">
      <c r="G51" s="2"/>
      <c r="H51" s="1"/>
      <c r="I51" s="3"/>
    </row>
    <row r="52" spans="7:9" x14ac:dyDescent="0.2">
      <c r="G52" s="2"/>
      <c r="H52" s="1"/>
      <c r="I52" s="3"/>
    </row>
    <row r="53" spans="7:9" x14ac:dyDescent="0.2">
      <c r="G53" s="2"/>
      <c r="H53" s="1"/>
      <c r="I53" s="3"/>
    </row>
    <row r="54" spans="7:9" x14ac:dyDescent="0.2">
      <c r="G54" s="2"/>
      <c r="H54" s="1"/>
      <c r="I54" s="3"/>
    </row>
    <row r="55" spans="7:9" x14ac:dyDescent="0.2">
      <c r="G55" s="2"/>
      <c r="H55" s="1"/>
      <c r="I55" s="3"/>
    </row>
  </sheetData>
  <mergeCells count="8">
    <mergeCell ref="A37:B37"/>
    <mergeCell ref="F1:H1"/>
    <mergeCell ref="A2:H2"/>
    <mergeCell ref="A3:A4"/>
    <mergeCell ref="B3:B4"/>
    <mergeCell ref="C3:D3"/>
    <mergeCell ref="E3:F3"/>
    <mergeCell ref="G3:H3"/>
  </mergeCells>
  <pageMargins left="0.7" right="0.7" top="0.75" bottom="0.75" header="0.3" footer="0.3"/>
  <pageSetup paperSize="9" scale="98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1"/>
  <sheetViews>
    <sheetView view="pageBreakPreview" zoomScale="110" zoomScaleNormal="100" zoomScaleSheetLayoutView="110" workbookViewId="0">
      <selection activeCell="P55" sqref="O54:P55"/>
    </sheetView>
  </sheetViews>
  <sheetFormatPr defaultColWidth="10.5" defaultRowHeight="11.25" outlineLevelRow="2" x14ac:dyDescent="0.2"/>
  <cols>
    <col min="1" max="1" width="10.83203125" style="1" customWidth="1"/>
    <col min="2" max="2" width="33.83203125" style="1" customWidth="1"/>
    <col min="3" max="3" width="15.5" style="1" customWidth="1"/>
    <col min="4" max="4" width="9.33203125" style="1" customWidth="1"/>
    <col min="5" max="5" width="18" style="2" customWidth="1"/>
    <col min="6" max="6" width="9.33203125" style="1" customWidth="1"/>
    <col min="7" max="7" width="16.1640625" style="2" customWidth="1"/>
    <col min="8" max="8" width="9.33203125" style="1" customWidth="1"/>
    <col min="9" max="16384" width="10.5" style="3"/>
  </cols>
  <sheetData>
    <row r="1" spans="1:9" ht="51" customHeight="1" x14ac:dyDescent="0.2">
      <c r="F1" s="8" t="s">
        <v>217</v>
      </c>
      <c r="G1" s="8"/>
      <c r="H1" s="8"/>
    </row>
    <row r="2" spans="1:9" s="5" customFormat="1" ht="52.5" customHeight="1" x14ac:dyDescent="0.2">
      <c r="A2" s="9" t="s">
        <v>216</v>
      </c>
      <c r="B2" s="9"/>
      <c r="C2" s="9"/>
      <c r="D2" s="9"/>
      <c r="E2" s="9"/>
      <c r="F2" s="9"/>
      <c r="G2" s="9"/>
      <c r="H2" s="9"/>
      <c r="I2" s="4"/>
    </row>
    <row r="3" spans="1:9" s="6" customFormat="1" x14ac:dyDescent="0.2">
      <c r="A3" s="10" t="s">
        <v>190</v>
      </c>
      <c r="B3" s="12" t="s">
        <v>191</v>
      </c>
      <c r="C3" s="14" t="s">
        <v>192</v>
      </c>
      <c r="D3" s="14"/>
      <c r="E3" s="15" t="s">
        <v>193</v>
      </c>
      <c r="F3" s="15"/>
      <c r="G3" s="14" t="s">
        <v>194</v>
      </c>
      <c r="H3" s="14"/>
    </row>
    <row r="4" spans="1:9" s="6" customFormat="1" x14ac:dyDescent="0.2">
      <c r="A4" s="11"/>
      <c r="B4" s="13"/>
      <c r="C4" s="7" t="s">
        <v>4</v>
      </c>
      <c r="D4" s="7" t="s">
        <v>195</v>
      </c>
      <c r="E4" s="7" t="s">
        <v>4</v>
      </c>
      <c r="F4" s="7" t="s">
        <v>195</v>
      </c>
      <c r="G4" s="7" t="s">
        <v>4</v>
      </c>
      <c r="H4" s="7" t="s">
        <v>195</v>
      </c>
    </row>
    <row r="5" spans="1:9" x14ac:dyDescent="0.2">
      <c r="A5" s="16" t="s">
        <v>196</v>
      </c>
      <c r="B5" s="16" t="s">
        <v>197</v>
      </c>
      <c r="C5" s="17">
        <v>17236165.539999999</v>
      </c>
      <c r="D5" s="55">
        <v>620</v>
      </c>
      <c r="E5" s="17">
        <v>-8940431.1300000008</v>
      </c>
      <c r="F5" s="18">
        <v>-313</v>
      </c>
      <c r="G5" s="17">
        <v>8295734.4100000001</v>
      </c>
      <c r="H5" s="55">
        <v>307</v>
      </c>
    </row>
    <row r="6" spans="1:9" outlineLevel="1" x14ac:dyDescent="0.2">
      <c r="A6" s="56"/>
      <c r="B6" s="57" t="s">
        <v>198</v>
      </c>
      <c r="C6" s="58">
        <v>17236165.539999999</v>
      </c>
      <c r="D6" s="59">
        <v>620</v>
      </c>
      <c r="E6" s="58">
        <v>-8940431.1300000008</v>
      </c>
      <c r="F6" s="60">
        <v>-313</v>
      </c>
      <c r="G6" s="61">
        <v>8295734.4100000001</v>
      </c>
      <c r="H6" s="62">
        <v>307</v>
      </c>
    </row>
    <row r="7" spans="1:9" outlineLevel="2" x14ac:dyDescent="0.2">
      <c r="A7" s="24"/>
      <c r="B7" s="25" t="s">
        <v>199</v>
      </c>
      <c r="C7" s="26">
        <v>1417813.77</v>
      </c>
      <c r="D7" s="27">
        <v>51</v>
      </c>
      <c r="E7" s="26">
        <v>152391.29999999999</v>
      </c>
      <c r="F7" s="28">
        <v>2</v>
      </c>
      <c r="G7" s="29">
        <v>1570205.07</v>
      </c>
      <c r="H7" s="63">
        <v>53</v>
      </c>
    </row>
    <row r="8" spans="1:9" outlineLevel="2" x14ac:dyDescent="0.2">
      <c r="A8" s="24"/>
      <c r="B8" s="25" t="s">
        <v>200</v>
      </c>
      <c r="C8" s="26">
        <v>1417813.77</v>
      </c>
      <c r="D8" s="27">
        <v>51</v>
      </c>
      <c r="E8" s="26">
        <v>-175774.86</v>
      </c>
      <c r="F8" s="28">
        <v>-1</v>
      </c>
      <c r="G8" s="29">
        <v>1242038.9099999999</v>
      </c>
      <c r="H8" s="63">
        <v>50</v>
      </c>
    </row>
    <row r="9" spans="1:9" outlineLevel="2" x14ac:dyDescent="0.2">
      <c r="A9" s="24"/>
      <c r="B9" s="25" t="s">
        <v>201</v>
      </c>
      <c r="C9" s="26">
        <v>1417813.77</v>
      </c>
      <c r="D9" s="27">
        <v>51</v>
      </c>
      <c r="E9" s="26">
        <v>-38687.07</v>
      </c>
      <c r="F9" s="28">
        <v>2</v>
      </c>
      <c r="G9" s="29">
        <v>1379126.7</v>
      </c>
      <c r="H9" s="63">
        <v>53</v>
      </c>
    </row>
    <row r="10" spans="1:9" outlineLevel="2" x14ac:dyDescent="0.2">
      <c r="A10" s="24"/>
      <c r="B10" s="25" t="s">
        <v>202</v>
      </c>
      <c r="C10" s="26">
        <v>1417813.77</v>
      </c>
      <c r="D10" s="27">
        <v>51</v>
      </c>
      <c r="E10" s="26">
        <v>167006.43</v>
      </c>
      <c r="F10" s="28">
        <v>5</v>
      </c>
      <c r="G10" s="29">
        <v>1584820.2</v>
      </c>
      <c r="H10" s="63">
        <v>56</v>
      </c>
    </row>
    <row r="11" spans="1:9" outlineLevel="2" x14ac:dyDescent="0.2">
      <c r="A11" s="24"/>
      <c r="B11" s="25" t="s">
        <v>203</v>
      </c>
      <c r="C11" s="26">
        <v>1417813.77</v>
      </c>
      <c r="D11" s="27">
        <v>51</v>
      </c>
      <c r="E11" s="26">
        <v>-167971.62</v>
      </c>
      <c r="F11" s="28">
        <v>-4</v>
      </c>
      <c r="G11" s="29">
        <v>1249842.1499999999</v>
      </c>
      <c r="H11" s="63">
        <v>47</v>
      </c>
    </row>
    <row r="12" spans="1:9" outlineLevel="2" x14ac:dyDescent="0.2">
      <c r="A12" s="24"/>
      <c r="B12" s="25" t="s">
        <v>204</v>
      </c>
      <c r="C12" s="26">
        <v>1417813.77</v>
      </c>
      <c r="D12" s="27">
        <v>51</v>
      </c>
      <c r="E12" s="26">
        <v>-148112.39000000001</v>
      </c>
      <c r="F12" s="28">
        <v>-3</v>
      </c>
      <c r="G12" s="29">
        <v>1269701.3799999999</v>
      </c>
      <c r="H12" s="63">
        <v>48</v>
      </c>
    </row>
    <row r="13" spans="1:9" outlineLevel="2" x14ac:dyDescent="0.2">
      <c r="A13" s="24"/>
      <c r="B13" s="25" t="s">
        <v>205</v>
      </c>
      <c r="C13" s="26">
        <v>1417813.77</v>
      </c>
      <c r="D13" s="27">
        <v>51</v>
      </c>
      <c r="E13" s="26">
        <v>-1417813.77</v>
      </c>
      <c r="F13" s="28">
        <v>-51</v>
      </c>
      <c r="G13" s="29">
        <v>0</v>
      </c>
      <c r="H13" s="63">
        <v>0</v>
      </c>
    </row>
    <row r="14" spans="1:9" outlineLevel="2" x14ac:dyDescent="0.2">
      <c r="A14" s="24"/>
      <c r="B14" s="25" t="s">
        <v>206</v>
      </c>
      <c r="C14" s="26">
        <v>1417813.77</v>
      </c>
      <c r="D14" s="27">
        <v>51</v>
      </c>
      <c r="E14" s="26">
        <v>-1417813.77</v>
      </c>
      <c r="F14" s="28">
        <v>-51</v>
      </c>
      <c r="G14" s="29">
        <v>0</v>
      </c>
      <c r="H14" s="63">
        <v>0</v>
      </c>
    </row>
    <row r="15" spans="1:9" outlineLevel="2" x14ac:dyDescent="0.2">
      <c r="A15" s="24"/>
      <c r="B15" s="25" t="s">
        <v>207</v>
      </c>
      <c r="C15" s="26">
        <v>1417813.77</v>
      </c>
      <c r="D15" s="27">
        <v>51</v>
      </c>
      <c r="E15" s="26">
        <v>-1417813.77</v>
      </c>
      <c r="F15" s="28">
        <v>-51</v>
      </c>
      <c r="G15" s="29">
        <v>0</v>
      </c>
      <c r="H15" s="63">
        <v>0</v>
      </c>
    </row>
    <row r="16" spans="1:9" outlineLevel="2" x14ac:dyDescent="0.2">
      <c r="A16" s="24"/>
      <c r="B16" s="25" t="s">
        <v>208</v>
      </c>
      <c r="C16" s="26">
        <v>1417813.77</v>
      </c>
      <c r="D16" s="27">
        <v>51</v>
      </c>
      <c r="E16" s="26">
        <v>-1417813.77</v>
      </c>
      <c r="F16" s="28">
        <v>-51</v>
      </c>
      <c r="G16" s="29">
        <v>0</v>
      </c>
      <c r="H16" s="63">
        <v>0</v>
      </c>
    </row>
    <row r="17" spans="1:8" outlineLevel="2" x14ac:dyDescent="0.2">
      <c r="A17" s="24"/>
      <c r="B17" s="25" t="s">
        <v>209</v>
      </c>
      <c r="C17" s="26">
        <v>1417813.77</v>
      </c>
      <c r="D17" s="27">
        <v>51</v>
      </c>
      <c r="E17" s="26">
        <v>-1417813.77</v>
      </c>
      <c r="F17" s="28">
        <v>-51</v>
      </c>
      <c r="G17" s="29">
        <v>0</v>
      </c>
      <c r="H17" s="63">
        <v>0</v>
      </c>
    </row>
    <row r="18" spans="1:8" outlineLevel="2" x14ac:dyDescent="0.2">
      <c r="A18" s="24"/>
      <c r="B18" s="25" t="s">
        <v>210</v>
      </c>
      <c r="C18" s="26">
        <v>1640214.07</v>
      </c>
      <c r="D18" s="27">
        <v>59</v>
      </c>
      <c r="E18" s="26">
        <v>-1640214.07</v>
      </c>
      <c r="F18" s="28">
        <v>-59</v>
      </c>
      <c r="G18" s="29">
        <v>0</v>
      </c>
      <c r="H18" s="63">
        <v>0</v>
      </c>
    </row>
    <row r="19" spans="1:8" x14ac:dyDescent="0.2">
      <c r="A19" s="16" t="s">
        <v>211</v>
      </c>
      <c r="B19" s="16" t="s">
        <v>212</v>
      </c>
      <c r="C19" s="17">
        <v>2653822737.6199999</v>
      </c>
      <c r="D19" s="18">
        <v>475728</v>
      </c>
      <c r="E19" s="17">
        <v>17624038.039999999</v>
      </c>
      <c r="F19" s="18">
        <v>541</v>
      </c>
      <c r="G19" s="17">
        <v>2671446775.6599998</v>
      </c>
      <c r="H19" s="55">
        <v>476269</v>
      </c>
    </row>
    <row r="20" spans="1:8" outlineLevel="1" x14ac:dyDescent="0.2">
      <c r="A20" s="56"/>
      <c r="B20" s="57" t="s">
        <v>213</v>
      </c>
      <c r="C20" s="58">
        <v>2653822737.6199999</v>
      </c>
      <c r="D20" s="60">
        <v>475728</v>
      </c>
      <c r="E20" s="58">
        <v>17624038.039999999</v>
      </c>
      <c r="F20" s="60">
        <v>541</v>
      </c>
      <c r="G20" s="61">
        <v>2671446775.6599998</v>
      </c>
      <c r="H20" s="62">
        <v>476269</v>
      </c>
    </row>
    <row r="21" spans="1:8" outlineLevel="2" x14ac:dyDescent="0.2">
      <c r="A21" s="24"/>
      <c r="B21" s="25" t="s">
        <v>199</v>
      </c>
      <c r="C21" s="26">
        <v>221151894.80000001</v>
      </c>
      <c r="D21" s="28">
        <v>39644</v>
      </c>
      <c r="E21" s="26">
        <v>0</v>
      </c>
      <c r="F21" s="28">
        <v>0</v>
      </c>
      <c r="G21" s="29">
        <v>221151894.80000001</v>
      </c>
      <c r="H21" s="63">
        <v>39644</v>
      </c>
    </row>
    <row r="22" spans="1:8" outlineLevel="2" x14ac:dyDescent="0.2">
      <c r="A22" s="24"/>
      <c r="B22" s="25" t="s">
        <v>200</v>
      </c>
      <c r="C22" s="26">
        <v>221151894.80000001</v>
      </c>
      <c r="D22" s="28">
        <v>39644</v>
      </c>
      <c r="E22" s="26">
        <v>0</v>
      </c>
      <c r="F22" s="28">
        <v>0</v>
      </c>
      <c r="G22" s="29">
        <v>221151894.80000001</v>
      </c>
      <c r="H22" s="63">
        <v>39644</v>
      </c>
    </row>
    <row r="23" spans="1:8" outlineLevel="2" x14ac:dyDescent="0.2">
      <c r="A23" s="24"/>
      <c r="B23" s="25" t="s">
        <v>201</v>
      </c>
      <c r="C23" s="26">
        <v>221151894.80000001</v>
      </c>
      <c r="D23" s="28">
        <v>39644</v>
      </c>
      <c r="E23" s="26">
        <v>0</v>
      </c>
      <c r="F23" s="28">
        <v>0</v>
      </c>
      <c r="G23" s="29">
        <v>221151894.80000001</v>
      </c>
      <c r="H23" s="63">
        <v>39644</v>
      </c>
    </row>
    <row r="24" spans="1:8" outlineLevel="2" x14ac:dyDescent="0.2">
      <c r="A24" s="24"/>
      <c r="B24" s="25" t="s">
        <v>202</v>
      </c>
      <c r="C24" s="26">
        <v>221151894.80000001</v>
      </c>
      <c r="D24" s="28">
        <v>39644</v>
      </c>
      <c r="E24" s="26">
        <v>0</v>
      </c>
      <c r="F24" s="28">
        <v>0</v>
      </c>
      <c r="G24" s="29">
        <v>221151894.80000001</v>
      </c>
      <c r="H24" s="63">
        <v>39644</v>
      </c>
    </row>
    <row r="25" spans="1:8" outlineLevel="2" x14ac:dyDescent="0.2">
      <c r="A25" s="24"/>
      <c r="B25" s="25" t="s">
        <v>203</v>
      </c>
      <c r="C25" s="26">
        <v>221151894.80000001</v>
      </c>
      <c r="D25" s="28">
        <v>39644</v>
      </c>
      <c r="E25" s="26">
        <v>0</v>
      </c>
      <c r="F25" s="28">
        <v>0</v>
      </c>
      <c r="G25" s="29">
        <v>221151894.80000001</v>
      </c>
      <c r="H25" s="63">
        <v>39644</v>
      </c>
    </row>
    <row r="26" spans="1:8" outlineLevel="2" x14ac:dyDescent="0.2">
      <c r="A26" s="24"/>
      <c r="B26" s="25" t="s">
        <v>204</v>
      </c>
      <c r="C26" s="26">
        <v>221151894.80000001</v>
      </c>
      <c r="D26" s="28">
        <v>39644</v>
      </c>
      <c r="E26" s="26">
        <v>0</v>
      </c>
      <c r="F26" s="28">
        <v>0</v>
      </c>
      <c r="G26" s="29">
        <v>221151894.80000001</v>
      </c>
      <c r="H26" s="63">
        <v>39644</v>
      </c>
    </row>
    <row r="27" spans="1:8" outlineLevel="2" x14ac:dyDescent="0.2">
      <c r="A27" s="24"/>
      <c r="B27" s="25" t="s">
        <v>205</v>
      </c>
      <c r="C27" s="26">
        <v>221151894.80000001</v>
      </c>
      <c r="D27" s="28">
        <v>39644</v>
      </c>
      <c r="E27" s="26">
        <v>2937339.67</v>
      </c>
      <c r="F27" s="28">
        <v>90</v>
      </c>
      <c r="G27" s="29">
        <v>224089234.47</v>
      </c>
      <c r="H27" s="63">
        <v>39734</v>
      </c>
    </row>
    <row r="28" spans="1:8" outlineLevel="2" x14ac:dyDescent="0.2">
      <c r="A28" s="24"/>
      <c r="B28" s="25" t="s">
        <v>206</v>
      </c>
      <c r="C28" s="26">
        <v>221151894.80000001</v>
      </c>
      <c r="D28" s="28">
        <v>39644</v>
      </c>
      <c r="E28" s="26">
        <v>2937339.67</v>
      </c>
      <c r="F28" s="28">
        <v>90</v>
      </c>
      <c r="G28" s="29">
        <v>224089234.47</v>
      </c>
      <c r="H28" s="63">
        <v>39734</v>
      </c>
    </row>
    <row r="29" spans="1:8" outlineLevel="2" x14ac:dyDescent="0.2">
      <c r="A29" s="24"/>
      <c r="B29" s="25" t="s">
        <v>207</v>
      </c>
      <c r="C29" s="26">
        <v>221151894.80000001</v>
      </c>
      <c r="D29" s="28">
        <v>39644</v>
      </c>
      <c r="E29" s="26">
        <v>2937339.67</v>
      </c>
      <c r="F29" s="28">
        <v>90</v>
      </c>
      <c r="G29" s="29">
        <v>224089234.47</v>
      </c>
      <c r="H29" s="63">
        <v>39734</v>
      </c>
    </row>
    <row r="30" spans="1:8" outlineLevel="2" x14ac:dyDescent="0.2">
      <c r="A30" s="24"/>
      <c r="B30" s="25" t="s">
        <v>208</v>
      </c>
      <c r="C30" s="26">
        <v>221151894.80000001</v>
      </c>
      <c r="D30" s="28">
        <v>39644</v>
      </c>
      <c r="E30" s="26">
        <v>2937339.67</v>
      </c>
      <c r="F30" s="28">
        <v>90</v>
      </c>
      <c r="G30" s="29">
        <v>224089234.47</v>
      </c>
      <c r="H30" s="63">
        <v>39734</v>
      </c>
    </row>
    <row r="31" spans="1:8" outlineLevel="2" x14ac:dyDescent="0.2">
      <c r="A31" s="24"/>
      <c r="B31" s="25" t="s">
        <v>209</v>
      </c>
      <c r="C31" s="26">
        <v>221151894.80000001</v>
      </c>
      <c r="D31" s="28">
        <v>39644</v>
      </c>
      <c r="E31" s="26">
        <v>2937339.67</v>
      </c>
      <c r="F31" s="28">
        <v>90</v>
      </c>
      <c r="G31" s="29">
        <v>224089234.47</v>
      </c>
      <c r="H31" s="63">
        <v>39734</v>
      </c>
    </row>
    <row r="32" spans="1:8" outlineLevel="2" x14ac:dyDescent="0.2">
      <c r="A32" s="24"/>
      <c r="B32" s="25" t="s">
        <v>210</v>
      </c>
      <c r="C32" s="26">
        <v>221151894.81999999</v>
      </c>
      <c r="D32" s="28">
        <v>39644</v>
      </c>
      <c r="E32" s="26">
        <v>2937339.69</v>
      </c>
      <c r="F32" s="28">
        <v>91</v>
      </c>
      <c r="G32" s="29">
        <v>224089234.50999999</v>
      </c>
      <c r="H32" s="63">
        <v>39735</v>
      </c>
    </row>
    <row r="33" spans="1:8" x14ac:dyDescent="0.2">
      <c r="A33" s="16" t="s">
        <v>214</v>
      </c>
      <c r="B33" s="16" t="s">
        <v>215</v>
      </c>
      <c r="C33" s="17">
        <v>11336272.98</v>
      </c>
      <c r="D33" s="55">
        <v>277</v>
      </c>
      <c r="E33" s="17">
        <v>-5937179.2400000002</v>
      </c>
      <c r="F33" s="18">
        <v>-143</v>
      </c>
      <c r="G33" s="17">
        <v>5399093.7400000002</v>
      </c>
      <c r="H33" s="55">
        <v>134</v>
      </c>
    </row>
    <row r="34" spans="1:8" outlineLevel="1" x14ac:dyDescent="0.2">
      <c r="A34" s="56"/>
      <c r="B34" s="57" t="s">
        <v>198</v>
      </c>
      <c r="C34" s="58">
        <v>11336272.98</v>
      </c>
      <c r="D34" s="59">
        <v>277</v>
      </c>
      <c r="E34" s="58">
        <v>-5937179.2400000002</v>
      </c>
      <c r="F34" s="60">
        <v>-143</v>
      </c>
      <c r="G34" s="61">
        <v>5399093.7400000002</v>
      </c>
      <c r="H34" s="62">
        <v>134</v>
      </c>
    </row>
    <row r="35" spans="1:8" outlineLevel="2" x14ac:dyDescent="0.2">
      <c r="A35" s="24"/>
      <c r="B35" s="25" t="s">
        <v>199</v>
      </c>
      <c r="C35" s="26">
        <v>941278.91</v>
      </c>
      <c r="D35" s="27">
        <v>23</v>
      </c>
      <c r="E35" s="26">
        <v>8536.5499999999993</v>
      </c>
      <c r="F35" s="28">
        <v>3</v>
      </c>
      <c r="G35" s="29">
        <v>949815.46</v>
      </c>
      <c r="H35" s="63">
        <v>26</v>
      </c>
    </row>
    <row r="36" spans="1:8" outlineLevel="2" x14ac:dyDescent="0.2">
      <c r="A36" s="24"/>
      <c r="B36" s="25" t="s">
        <v>200</v>
      </c>
      <c r="C36" s="26">
        <v>941278.91</v>
      </c>
      <c r="D36" s="27">
        <v>23</v>
      </c>
      <c r="E36" s="26">
        <v>-156705.97</v>
      </c>
      <c r="F36" s="28">
        <v>0</v>
      </c>
      <c r="G36" s="29">
        <v>784572.94</v>
      </c>
      <c r="H36" s="63">
        <v>23</v>
      </c>
    </row>
    <row r="37" spans="1:8" outlineLevel="2" x14ac:dyDescent="0.2">
      <c r="A37" s="24"/>
      <c r="B37" s="25" t="s">
        <v>201</v>
      </c>
      <c r="C37" s="26">
        <v>941278.91</v>
      </c>
      <c r="D37" s="27">
        <v>23</v>
      </c>
      <c r="E37" s="26">
        <v>104090.42</v>
      </c>
      <c r="F37" s="28">
        <v>-2</v>
      </c>
      <c r="G37" s="29">
        <v>1045369.33</v>
      </c>
      <c r="H37" s="63">
        <v>21</v>
      </c>
    </row>
    <row r="38" spans="1:8" outlineLevel="2" x14ac:dyDescent="0.2">
      <c r="A38" s="24"/>
      <c r="B38" s="25" t="s">
        <v>202</v>
      </c>
      <c r="C38" s="26">
        <v>941278.91</v>
      </c>
      <c r="D38" s="27">
        <v>23</v>
      </c>
      <c r="E38" s="26">
        <v>-1723.35</v>
      </c>
      <c r="F38" s="28">
        <v>0</v>
      </c>
      <c r="G38" s="29">
        <v>939555.56</v>
      </c>
      <c r="H38" s="63">
        <v>23</v>
      </c>
    </row>
    <row r="39" spans="1:8" outlineLevel="2" x14ac:dyDescent="0.2">
      <c r="A39" s="24"/>
      <c r="B39" s="25" t="s">
        <v>203</v>
      </c>
      <c r="C39" s="26">
        <v>941278.91</v>
      </c>
      <c r="D39" s="27">
        <v>23</v>
      </c>
      <c r="E39" s="26">
        <v>-319690.67</v>
      </c>
      <c r="F39" s="28">
        <v>-6</v>
      </c>
      <c r="G39" s="29">
        <v>621588.24</v>
      </c>
      <c r="H39" s="63">
        <v>17</v>
      </c>
    </row>
    <row r="40" spans="1:8" outlineLevel="2" x14ac:dyDescent="0.2">
      <c r="A40" s="24"/>
      <c r="B40" s="25" t="s">
        <v>204</v>
      </c>
      <c r="C40" s="26">
        <v>941278.91</v>
      </c>
      <c r="D40" s="27">
        <v>23</v>
      </c>
      <c r="E40" s="26">
        <v>116913.3</v>
      </c>
      <c r="F40" s="28">
        <v>1</v>
      </c>
      <c r="G40" s="29">
        <v>1058192.21</v>
      </c>
      <c r="H40" s="63">
        <v>24</v>
      </c>
    </row>
    <row r="41" spans="1:8" outlineLevel="2" x14ac:dyDescent="0.2">
      <c r="A41" s="24"/>
      <c r="B41" s="25" t="s">
        <v>205</v>
      </c>
      <c r="C41" s="26">
        <v>941278.91</v>
      </c>
      <c r="D41" s="27">
        <v>23</v>
      </c>
      <c r="E41" s="26">
        <v>-941278.91</v>
      </c>
      <c r="F41" s="28">
        <v>-23</v>
      </c>
      <c r="G41" s="29">
        <v>0</v>
      </c>
      <c r="H41" s="63">
        <v>0</v>
      </c>
    </row>
    <row r="42" spans="1:8" outlineLevel="2" x14ac:dyDescent="0.2">
      <c r="A42" s="24"/>
      <c r="B42" s="25" t="s">
        <v>206</v>
      </c>
      <c r="C42" s="26">
        <v>941278.91</v>
      </c>
      <c r="D42" s="27">
        <v>23</v>
      </c>
      <c r="E42" s="26">
        <v>-941278.91</v>
      </c>
      <c r="F42" s="28">
        <v>-23</v>
      </c>
      <c r="G42" s="29">
        <v>0</v>
      </c>
      <c r="H42" s="63">
        <v>0</v>
      </c>
    </row>
    <row r="43" spans="1:8" outlineLevel="2" x14ac:dyDescent="0.2">
      <c r="A43" s="24"/>
      <c r="B43" s="25" t="s">
        <v>207</v>
      </c>
      <c r="C43" s="26">
        <v>941278.91</v>
      </c>
      <c r="D43" s="27">
        <v>23</v>
      </c>
      <c r="E43" s="26">
        <v>-941278.91</v>
      </c>
      <c r="F43" s="28">
        <v>-23</v>
      </c>
      <c r="G43" s="29">
        <v>0</v>
      </c>
      <c r="H43" s="63">
        <v>0</v>
      </c>
    </row>
    <row r="44" spans="1:8" outlineLevel="2" x14ac:dyDescent="0.2">
      <c r="A44" s="24"/>
      <c r="B44" s="25" t="s">
        <v>208</v>
      </c>
      <c r="C44" s="26">
        <v>941278.91</v>
      </c>
      <c r="D44" s="27">
        <v>23</v>
      </c>
      <c r="E44" s="26">
        <v>-941278.91</v>
      </c>
      <c r="F44" s="28">
        <v>-23</v>
      </c>
      <c r="G44" s="29">
        <v>0</v>
      </c>
      <c r="H44" s="63">
        <v>0</v>
      </c>
    </row>
    <row r="45" spans="1:8" outlineLevel="2" x14ac:dyDescent="0.2">
      <c r="A45" s="24"/>
      <c r="B45" s="25" t="s">
        <v>209</v>
      </c>
      <c r="C45" s="26">
        <v>941278.91</v>
      </c>
      <c r="D45" s="27">
        <v>23</v>
      </c>
      <c r="E45" s="26">
        <v>-941278.91</v>
      </c>
      <c r="F45" s="28">
        <v>-23</v>
      </c>
      <c r="G45" s="29">
        <v>0</v>
      </c>
      <c r="H45" s="63">
        <v>0</v>
      </c>
    </row>
    <row r="46" spans="1:8" outlineLevel="2" x14ac:dyDescent="0.2">
      <c r="A46" s="24"/>
      <c r="B46" s="25" t="s">
        <v>210</v>
      </c>
      <c r="C46" s="26">
        <v>982204.97</v>
      </c>
      <c r="D46" s="27">
        <v>24</v>
      </c>
      <c r="E46" s="26">
        <v>-982204.97</v>
      </c>
      <c r="F46" s="28">
        <v>-24</v>
      </c>
      <c r="G46" s="29">
        <v>0</v>
      </c>
      <c r="H46" s="63">
        <v>0</v>
      </c>
    </row>
    <row r="47" spans="1:8" x14ac:dyDescent="0.2">
      <c r="A47" s="16" t="s">
        <v>5</v>
      </c>
      <c r="B47" s="16" t="s">
        <v>6</v>
      </c>
      <c r="C47" s="17">
        <v>6638679.8600000003</v>
      </c>
      <c r="D47" s="55">
        <v>196</v>
      </c>
      <c r="E47" s="17">
        <v>-2746427.67</v>
      </c>
      <c r="F47" s="18">
        <v>-85</v>
      </c>
      <c r="G47" s="17">
        <v>3892252.19</v>
      </c>
      <c r="H47" s="55">
        <v>111</v>
      </c>
    </row>
    <row r="48" spans="1:8" outlineLevel="1" x14ac:dyDescent="0.2">
      <c r="A48" s="56"/>
      <c r="B48" s="57" t="s">
        <v>198</v>
      </c>
      <c r="C48" s="58">
        <v>6638679.8600000003</v>
      </c>
      <c r="D48" s="59">
        <v>196</v>
      </c>
      <c r="E48" s="58">
        <v>-2746427.67</v>
      </c>
      <c r="F48" s="60">
        <v>-85</v>
      </c>
      <c r="G48" s="61">
        <v>3892252.19</v>
      </c>
      <c r="H48" s="62">
        <v>111</v>
      </c>
    </row>
    <row r="49" spans="1:8" outlineLevel="2" x14ac:dyDescent="0.2">
      <c r="A49" s="24"/>
      <c r="B49" s="25" t="s">
        <v>199</v>
      </c>
      <c r="C49" s="26">
        <v>541933.12</v>
      </c>
      <c r="D49" s="27">
        <v>16</v>
      </c>
      <c r="E49" s="26">
        <v>170322.09</v>
      </c>
      <c r="F49" s="28">
        <v>5</v>
      </c>
      <c r="G49" s="29">
        <v>712255.21</v>
      </c>
      <c r="H49" s="63">
        <v>21</v>
      </c>
    </row>
    <row r="50" spans="1:8" outlineLevel="2" x14ac:dyDescent="0.2">
      <c r="A50" s="24"/>
      <c r="B50" s="25" t="s">
        <v>200</v>
      </c>
      <c r="C50" s="26">
        <v>541933.12</v>
      </c>
      <c r="D50" s="27">
        <v>16</v>
      </c>
      <c r="E50" s="26">
        <v>-59062.81</v>
      </c>
      <c r="F50" s="28">
        <v>-1</v>
      </c>
      <c r="G50" s="29">
        <v>482870.31</v>
      </c>
      <c r="H50" s="63">
        <v>15</v>
      </c>
    </row>
    <row r="51" spans="1:8" outlineLevel="2" x14ac:dyDescent="0.2">
      <c r="A51" s="24"/>
      <c r="B51" s="25" t="s">
        <v>201</v>
      </c>
      <c r="C51" s="26">
        <v>541933.12</v>
      </c>
      <c r="D51" s="27">
        <v>16</v>
      </c>
      <c r="E51" s="26">
        <v>102148.43</v>
      </c>
      <c r="F51" s="28">
        <v>1</v>
      </c>
      <c r="G51" s="29">
        <v>644081.55000000005</v>
      </c>
      <c r="H51" s="63">
        <v>17</v>
      </c>
    </row>
    <row r="52" spans="1:8" outlineLevel="2" x14ac:dyDescent="0.2">
      <c r="A52" s="24"/>
      <c r="B52" s="25" t="s">
        <v>202</v>
      </c>
      <c r="C52" s="26">
        <v>541933.12</v>
      </c>
      <c r="D52" s="27">
        <v>16</v>
      </c>
      <c r="E52" s="26">
        <v>121793.24</v>
      </c>
      <c r="F52" s="28">
        <v>3</v>
      </c>
      <c r="G52" s="29">
        <v>663726.36</v>
      </c>
      <c r="H52" s="63">
        <v>19</v>
      </c>
    </row>
    <row r="53" spans="1:8" outlineLevel="2" x14ac:dyDescent="0.2">
      <c r="A53" s="24"/>
      <c r="B53" s="25" t="s">
        <v>203</v>
      </c>
      <c r="C53" s="26">
        <v>541933.12</v>
      </c>
      <c r="D53" s="27">
        <v>16</v>
      </c>
      <c r="E53" s="26">
        <v>269787.40000000002</v>
      </c>
      <c r="F53" s="28">
        <v>5</v>
      </c>
      <c r="G53" s="29">
        <v>811720.52</v>
      </c>
      <c r="H53" s="63">
        <v>21</v>
      </c>
    </row>
    <row r="54" spans="1:8" outlineLevel="2" x14ac:dyDescent="0.2">
      <c r="A54" s="24"/>
      <c r="B54" s="25" t="s">
        <v>204</v>
      </c>
      <c r="C54" s="26">
        <v>541933.12</v>
      </c>
      <c r="D54" s="27">
        <v>16</v>
      </c>
      <c r="E54" s="26">
        <v>35665.120000000003</v>
      </c>
      <c r="F54" s="28">
        <v>2</v>
      </c>
      <c r="G54" s="29">
        <v>577598.24</v>
      </c>
      <c r="H54" s="63">
        <v>18</v>
      </c>
    </row>
    <row r="55" spans="1:8" outlineLevel="2" x14ac:dyDescent="0.2">
      <c r="A55" s="24"/>
      <c r="B55" s="25" t="s">
        <v>205</v>
      </c>
      <c r="C55" s="26">
        <v>541933.12</v>
      </c>
      <c r="D55" s="27">
        <v>16</v>
      </c>
      <c r="E55" s="26">
        <v>-541933.12</v>
      </c>
      <c r="F55" s="28">
        <v>-16</v>
      </c>
      <c r="G55" s="29">
        <v>0</v>
      </c>
      <c r="H55" s="63">
        <v>0</v>
      </c>
    </row>
    <row r="56" spans="1:8" outlineLevel="2" x14ac:dyDescent="0.2">
      <c r="A56" s="24"/>
      <c r="B56" s="25" t="s">
        <v>206</v>
      </c>
      <c r="C56" s="26">
        <v>541933.12</v>
      </c>
      <c r="D56" s="27">
        <v>16</v>
      </c>
      <c r="E56" s="26">
        <v>-541933.12</v>
      </c>
      <c r="F56" s="28">
        <v>-16</v>
      </c>
      <c r="G56" s="29">
        <v>0</v>
      </c>
      <c r="H56" s="63">
        <v>0</v>
      </c>
    </row>
    <row r="57" spans="1:8" outlineLevel="2" x14ac:dyDescent="0.2">
      <c r="A57" s="24"/>
      <c r="B57" s="25" t="s">
        <v>207</v>
      </c>
      <c r="C57" s="26">
        <v>541933.12</v>
      </c>
      <c r="D57" s="27">
        <v>16</v>
      </c>
      <c r="E57" s="26">
        <v>-541933.12</v>
      </c>
      <c r="F57" s="28">
        <v>-16</v>
      </c>
      <c r="G57" s="29">
        <v>0</v>
      </c>
      <c r="H57" s="63">
        <v>0</v>
      </c>
    </row>
    <row r="58" spans="1:8" outlineLevel="2" x14ac:dyDescent="0.2">
      <c r="A58" s="24"/>
      <c r="B58" s="25" t="s">
        <v>208</v>
      </c>
      <c r="C58" s="26">
        <v>541933.12</v>
      </c>
      <c r="D58" s="27">
        <v>16</v>
      </c>
      <c r="E58" s="26">
        <v>-541933.12</v>
      </c>
      <c r="F58" s="28">
        <v>-16</v>
      </c>
      <c r="G58" s="29">
        <v>0</v>
      </c>
      <c r="H58" s="63">
        <v>0</v>
      </c>
    </row>
    <row r="59" spans="1:8" outlineLevel="2" x14ac:dyDescent="0.2">
      <c r="A59" s="24"/>
      <c r="B59" s="25" t="s">
        <v>209</v>
      </c>
      <c r="C59" s="26">
        <v>541933.12</v>
      </c>
      <c r="D59" s="27">
        <v>16</v>
      </c>
      <c r="E59" s="26">
        <v>-541933.12</v>
      </c>
      <c r="F59" s="28">
        <v>-16</v>
      </c>
      <c r="G59" s="29">
        <v>0</v>
      </c>
      <c r="H59" s="63">
        <v>0</v>
      </c>
    </row>
    <row r="60" spans="1:8" outlineLevel="2" x14ac:dyDescent="0.2">
      <c r="A60" s="24"/>
      <c r="B60" s="25" t="s">
        <v>210</v>
      </c>
      <c r="C60" s="26">
        <v>677415.54</v>
      </c>
      <c r="D60" s="27">
        <v>20</v>
      </c>
      <c r="E60" s="26">
        <v>-677415.54</v>
      </c>
      <c r="F60" s="28">
        <v>-20</v>
      </c>
      <c r="G60" s="29">
        <v>0</v>
      </c>
      <c r="H60" s="63">
        <v>0</v>
      </c>
    </row>
    <row r="61" spans="1:8" x14ac:dyDescent="0.2">
      <c r="A61" s="31" t="s">
        <v>187</v>
      </c>
      <c r="B61" s="31"/>
      <c r="C61" s="17">
        <v>2689033856</v>
      </c>
      <c r="D61" s="18">
        <v>476821</v>
      </c>
      <c r="E61" s="17">
        <v>0</v>
      </c>
      <c r="F61" s="18">
        <v>0</v>
      </c>
      <c r="G61" s="17">
        <v>2689033856</v>
      </c>
      <c r="H61" s="18">
        <v>476821</v>
      </c>
    </row>
  </sheetData>
  <mergeCells count="8">
    <mergeCell ref="A61:B61"/>
    <mergeCell ref="F1:H1"/>
    <mergeCell ref="A2:H2"/>
    <mergeCell ref="A3:A4"/>
    <mergeCell ref="B3:B4"/>
    <mergeCell ref="C3:D3"/>
    <mergeCell ref="E3:F3"/>
    <mergeCell ref="G3:H3"/>
  </mergeCells>
  <pageMargins left="0.7" right="0.7" top="0.75" bottom="0.75" header="0.3" footer="0.3"/>
  <pageSetup paperSize="9" scale="9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"/>
  <sheetViews>
    <sheetView view="pageBreakPreview" zoomScale="140" zoomScaleNormal="100" zoomScaleSheetLayoutView="140" workbookViewId="0">
      <selection activeCell="K28" sqref="K28"/>
    </sheetView>
  </sheetViews>
  <sheetFormatPr defaultColWidth="10.5" defaultRowHeight="11.25" x14ac:dyDescent="0.2"/>
  <cols>
    <col min="1" max="1" width="10.33203125" style="1" customWidth="1"/>
    <col min="2" max="2" width="36.83203125" style="1" customWidth="1"/>
    <col min="3" max="3" width="13.6640625" style="1" customWidth="1"/>
    <col min="4" max="4" width="9" style="1" customWidth="1"/>
    <col min="5" max="5" width="13.6640625" style="2" customWidth="1"/>
    <col min="6" max="6" width="9" style="1" customWidth="1"/>
    <col min="7" max="7" width="13.6640625" style="2" customWidth="1"/>
    <col min="8" max="8" width="9" style="1" customWidth="1"/>
    <col min="9" max="16384" width="10.5" style="3"/>
  </cols>
  <sheetData>
    <row r="1" spans="1:9" ht="51" customHeight="1" x14ac:dyDescent="0.2">
      <c r="F1" s="8" t="s">
        <v>188</v>
      </c>
      <c r="G1" s="8"/>
      <c r="H1" s="8"/>
    </row>
    <row r="2" spans="1:9" s="5" customFormat="1" ht="52.5" customHeight="1" x14ac:dyDescent="0.2">
      <c r="A2" s="9" t="s">
        <v>189</v>
      </c>
      <c r="B2" s="9"/>
      <c r="C2" s="9"/>
      <c r="D2" s="9"/>
      <c r="E2" s="9"/>
      <c r="F2" s="9"/>
      <c r="G2" s="9"/>
      <c r="H2" s="9"/>
      <c r="I2" s="4"/>
    </row>
    <row r="3" spans="1:9" s="6" customFormat="1" x14ac:dyDescent="0.2">
      <c r="A3" s="10" t="s">
        <v>190</v>
      </c>
      <c r="B3" s="12" t="s">
        <v>191</v>
      </c>
      <c r="C3" s="14" t="s">
        <v>192</v>
      </c>
      <c r="D3" s="14"/>
      <c r="E3" s="15" t="s">
        <v>193</v>
      </c>
      <c r="F3" s="15"/>
      <c r="G3" s="14" t="s">
        <v>194</v>
      </c>
      <c r="H3" s="14"/>
    </row>
    <row r="4" spans="1:9" s="6" customFormat="1" x14ac:dyDescent="0.2">
      <c r="A4" s="11"/>
      <c r="B4" s="13"/>
      <c r="C4" s="7" t="s">
        <v>4</v>
      </c>
      <c r="D4" s="7" t="s">
        <v>195</v>
      </c>
      <c r="E4" s="7" t="s">
        <v>4</v>
      </c>
      <c r="F4" s="7" t="s">
        <v>195</v>
      </c>
      <c r="G4" s="7" t="s">
        <v>4</v>
      </c>
      <c r="H4" s="7" t="s">
        <v>195</v>
      </c>
    </row>
    <row r="5" spans="1:9" s="6" customFormat="1" x14ac:dyDescent="0.2">
      <c r="A5" s="53" t="s">
        <v>185</v>
      </c>
      <c r="B5" s="53" t="s">
        <v>186</v>
      </c>
      <c r="C5" s="29">
        <v>18180375.199999999</v>
      </c>
      <c r="D5" s="30">
        <v>8519</v>
      </c>
      <c r="E5" s="29">
        <v>-1265515.3700000001</v>
      </c>
      <c r="F5" s="30">
        <v>-593</v>
      </c>
      <c r="G5" s="29">
        <v>16914859.829999998</v>
      </c>
      <c r="H5" s="30">
        <v>7926</v>
      </c>
    </row>
    <row r="6" spans="1:9" s="6" customFormat="1" x14ac:dyDescent="0.2">
      <c r="A6" s="53">
        <v>560270</v>
      </c>
      <c r="B6" s="53" t="s">
        <v>40</v>
      </c>
      <c r="C6" s="29"/>
      <c r="D6" s="30"/>
      <c r="E6" s="29">
        <v>1265515.3700000001</v>
      </c>
      <c r="F6" s="30">
        <v>593</v>
      </c>
      <c r="G6" s="29">
        <v>1265515.3700000001</v>
      </c>
      <c r="H6" s="30">
        <v>593</v>
      </c>
    </row>
    <row r="7" spans="1:9" s="6" customFormat="1" x14ac:dyDescent="0.2">
      <c r="A7" s="54" t="s">
        <v>187</v>
      </c>
      <c r="B7" s="54"/>
      <c r="C7" s="29">
        <v>18180375.199999999</v>
      </c>
      <c r="D7" s="30">
        <v>8519</v>
      </c>
      <c r="E7" s="29">
        <v>0</v>
      </c>
      <c r="F7" s="30">
        <v>0</v>
      </c>
      <c r="G7" s="29">
        <v>18180375.199999999</v>
      </c>
      <c r="H7" s="30">
        <v>8519</v>
      </c>
    </row>
  </sheetData>
  <mergeCells count="8">
    <mergeCell ref="A7:B7"/>
    <mergeCell ref="F1:H1"/>
    <mergeCell ref="A2:H2"/>
    <mergeCell ref="A3:A4"/>
    <mergeCell ref="B3:B4"/>
    <mergeCell ref="C3:D3"/>
    <mergeCell ref="E3:F3"/>
    <mergeCell ref="G3:H3"/>
  </mergeCells>
  <pageMargins left="0.7" right="0.7" top="0.75" bottom="0.75" header="0.3" footer="0.3"/>
  <pageSetup paperSize="9" scale="96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7"/>
  <sheetViews>
    <sheetView view="pageBreakPreview" zoomScale="110" zoomScaleNormal="100" zoomScaleSheetLayoutView="110" workbookViewId="0">
      <selection activeCell="K29" sqref="K29"/>
    </sheetView>
  </sheetViews>
  <sheetFormatPr defaultColWidth="10.5" defaultRowHeight="11.25" x14ac:dyDescent="0.2"/>
  <cols>
    <col min="1" max="1" width="10.5" style="1" customWidth="1"/>
    <col min="2" max="2" width="55.6640625" style="1" customWidth="1"/>
    <col min="3" max="3" width="21.6640625" style="1" customWidth="1"/>
    <col min="4" max="4" width="21.5" style="1" customWidth="1"/>
    <col min="5" max="16384" width="10.5" style="3"/>
  </cols>
  <sheetData>
    <row r="1" spans="1:4" s="1" customFormat="1" ht="52.5" customHeight="1" x14ac:dyDescent="0.2">
      <c r="C1" s="32" t="s">
        <v>184</v>
      </c>
      <c r="D1" s="32"/>
    </row>
    <row r="2" spans="1:4" s="1" customFormat="1" ht="33" customHeight="1" x14ac:dyDescent="0.2">
      <c r="B2" s="45" t="s">
        <v>147</v>
      </c>
      <c r="C2" s="45"/>
      <c r="D2" s="45"/>
    </row>
    <row r="3" spans="1:4" s="1" customFormat="1" ht="15" customHeight="1" x14ac:dyDescent="0.2"/>
    <row r="4" spans="1:4" s="1" customFormat="1" ht="15" x14ac:dyDescent="0.2">
      <c r="A4" s="46" t="s">
        <v>148</v>
      </c>
      <c r="B4" s="47" t="s">
        <v>149</v>
      </c>
      <c r="C4" s="47"/>
      <c r="D4" s="48" t="s">
        <v>150</v>
      </c>
    </row>
    <row r="5" spans="1:4" s="1" customFormat="1" ht="15" x14ac:dyDescent="0.2">
      <c r="A5" s="49" t="s">
        <v>151</v>
      </c>
      <c r="B5" s="50" t="s">
        <v>6</v>
      </c>
      <c r="C5" s="50"/>
      <c r="D5" s="51">
        <v>142051</v>
      </c>
    </row>
    <row r="6" spans="1:4" s="1" customFormat="1" ht="15" x14ac:dyDescent="0.2">
      <c r="A6" s="49" t="s">
        <v>152</v>
      </c>
      <c r="B6" s="50" t="s">
        <v>12</v>
      </c>
      <c r="C6" s="50"/>
      <c r="D6" s="51">
        <v>142830</v>
      </c>
    </row>
    <row r="7" spans="1:4" s="1" customFormat="1" ht="15" x14ac:dyDescent="0.2">
      <c r="A7" s="49" t="s">
        <v>153</v>
      </c>
      <c r="B7" s="50" t="s">
        <v>18</v>
      </c>
      <c r="C7" s="50"/>
      <c r="D7" s="51">
        <v>594473</v>
      </c>
    </row>
    <row r="8" spans="1:4" s="1" customFormat="1" ht="15" x14ac:dyDescent="0.2">
      <c r="A8" s="49" t="s">
        <v>154</v>
      </c>
      <c r="B8" s="50" t="s">
        <v>22</v>
      </c>
      <c r="C8" s="50"/>
      <c r="D8" s="51">
        <v>711986</v>
      </c>
    </row>
    <row r="9" spans="1:4" s="1" customFormat="1" ht="15" x14ac:dyDescent="0.2">
      <c r="A9" s="49" t="s">
        <v>155</v>
      </c>
      <c r="B9" s="50" t="s">
        <v>26</v>
      </c>
      <c r="C9" s="50"/>
      <c r="D9" s="51">
        <v>439655</v>
      </c>
    </row>
    <row r="10" spans="1:4" s="1" customFormat="1" ht="15" x14ac:dyDescent="0.2">
      <c r="A10" s="49" t="s">
        <v>156</v>
      </c>
      <c r="B10" s="50" t="s">
        <v>28</v>
      </c>
      <c r="C10" s="50"/>
      <c r="D10" s="51">
        <v>4172287</v>
      </c>
    </row>
    <row r="11" spans="1:4" s="1" customFormat="1" ht="15" x14ac:dyDescent="0.2">
      <c r="A11" s="49" t="s">
        <v>157</v>
      </c>
      <c r="B11" s="50" t="s">
        <v>30</v>
      </c>
      <c r="C11" s="50"/>
      <c r="D11" s="51">
        <v>4115246</v>
      </c>
    </row>
    <row r="12" spans="1:4" s="1" customFormat="1" ht="15" x14ac:dyDescent="0.2">
      <c r="A12" s="49" t="s">
        <v>158</v>
      </c>
      <c r="B12" s="50" t="s">
        <v>32</v>
      </c>
      <c r="C12" s="50"/>
      <c r="D12" s="51">
        <v>4139269</v>
      </c>
    </row>
    <row r="13" spans="1:4" s="1" customFormat="1" ht="15" x14ac:dyDescent="0.2">
      <c r="A13" s="49" t="s">
        <v>159</v>
      </c>
      <c r="B13" s="50" t="s">
        <v>34</v>
      </c>
      <c r="C13" s="50"/>
      <c r="D13" s="51">
        <v>1771431</v>
      </c>
    </row>
    <row r="14" spans="1:4" s="1" customFormat="1" ht="15" x14ac:dyDescent="0.2">
      <c r="A14" s="49" t="s">
        <v>160</v>
      </c>
      <c r="B14" s="50" t="s">
        <v>36</v>
      </c>
      <c r="C14" s="50"/>
      <c r="D14" s="51">
        <v>3073581</v>
      </c>
    </row>
    <row r="15" spans="1:4" s="1" customFormat="1" ht="15" x14ac:dyDescent="0.2">
      <c r="A15" s="49" t="s">
        <v>161</v>
      </c>
      <c r="B15" s="50" t="s">
        <v>38</v>
      </c>
      <c r="C15" s="50"/>
      <c r="D15" s="51">
        <v>2547737</v>
      </c>
    </row>
    <row r="16" spans="1:4" s="1" customFormat="1" ht="15" x14ac:dyDescent="0.2">
      <c r="A16" s="49" t="s">
        <v>162</v>
      </c>
      <c r="B16" s="50" t="s">
        <v>40</v>
      </c>
      <c r="C16" s="50"/>
      <c r="D16" s="51">
        <v>1732294</v>
      </c>
    </row>
    <row r="17" spans="1:4" s="1" customFormat="1" ht="15" x14ac:dyDescent="0.2">
      <c r="A17" s="49" t="s">
        <v>163</v>
      </c>
      <c r="B17" s="50" t="s">
        <v>42</v>
      </c>
      <c r="C17" s="50"/>
      <c r="D17" s="51">
        <v>2835189</v>
      </c>
    </row>
    <row r="18" spans="1:4" s="1" customFormat="1" ht="15" x14ac:dyDescent="0.2">
      <c r="A18" s="49" t="s">
        <v>164</v>
      </c>
      <c r="B18" s="50" t="s">
        <v>44</v>
      </c>
      <c r="C18" s="50"/>
      <c r="D18" s="51">
        <v>1899056</v>
      </c>
    </row>
    <row r="19" spans="1:4" s="1" customFormat="1" ht="15" x14ac:dyDescent="0.2">
      <c r="A19" s="49" t="s">
        <v>165</v>
      </c>
      <c r="B19" s="50" t="s">
        <v>46</v>
      </c>
      <c r="C19" s="50"/>
      <c r="D19" s="51">
        <v>2129234</v>
      </c>
    </row>
    <row r="20" spans="1:4" s="1" customFormat="1" ht="15" x14ac:dyDescent="0.2">
      <c r="A20" s="49" t="s">
        <v>166</v>
      </c>
      <c r="B20" s="50" t="s">
        <v>48</v>
      </c>
      <c r="C20" s="50"/>
      <c r="D20" s="51">
        <v>4596811</v>
      </c>
    </row>
    <row r="21" spans="1:4" s="1" customFormat="1" ht="15" x14ac:dyDescent="0.2">
      <c r="A21" s="49" t="s">
        <v>167</v>
      </c>
      <c r="B21" s="50" t="s">
        <v>50</v>
      </c>
      <c r="C21" s="50"/>
      <c r="D21" s="51">
        <v>3615385</v>
      </c>
    </row>
    <row r="22" spans="1:4" s="1" customFormat="1" ht="15" x14ac:dyDescent="0.2">
      <c r="A22" s="49" t="s">
        <v>168</v>
      </c>
      <c r="B22" s="50" t="s">
        <v>52</v>
      </c>
      <c r="C22" s="50"/>
      <c r="D22" s="51">
        <v>2476357</v>
      </c>
    </row>
    <row r="23" spans="1:4" s="1" customFormat="1" ht="15" x14ac:dyDescent="0.2">
      <c r="A23" s="49" t="s">
        <v>169</v>
      </c>
      <c r="B23" s="50" t="s">
        <v>54</v>
      </c>
      <c r="C23" s="50"/>
      <c r="D23" s="51">
        <v>3079020</v>
      </c>
    </row>
    <row r="24" spans="1:4" s="1" customFormat="1" ht="15" x14ac:dyDescent="0.2">
      <c r="A24" s="49" t="s">
        <v>170</v>
      </c>
      <c r="B24" s="50" t="s">
        <v>56</v>
      </c>
      <c r="C24" s="50"/>
      <c r="D24" s="51">
        <v>2184800</v>
      </c>
    </row>
    <row r="25" spans="1:4" s="1" customFormat="1" ht="15" x14ac:dyDescent="0.2">
      <c r="A25" s="49" t="s">
        <v>171</v>
      </c>
      <c r="B25" s="50" t="s">
        <v>58</v>
      </c>
      <c r="C25" s="50"/>
      <c r="D25" s="51">
        <v>5077608</v>
      </c>
    </row>
    <row r="26" spans="1:4" s="1" customFormat="1" ht="15" x14ac:dyDescent="0.2">
      <c r="A26" s="49" t="s">
        <v>172</v>
      </c>
      <c r="B26" s="50" t="s">
        <v>60</v>
      </c>
      <c r="C26" s="50"/>
      <c r="D26" s="51">
        <v>2571763</v>
      </c>
    </row>
    <row r="27" spans="1:4" s="1" customFormat="1" ht="15" x14ac:dyDescent="0.2">
      <c r="A27" s="49" t="s">
        <v>173</v>
      </c>
      <c r="B27" s="50" t="s">
        <v>62</v>
      </c>
      <c r="C27" s="50"/>
      <c r="D27" s="51">
        <v>2553302</v>
      </c>
    </row>
    <row r="28" spans="1:4" s="1" customFormat="1" ht="15" x14ac:dyDescent="0.2">
      <c r="A28" s="49" t="s">
        <v>174</v>
      </c>
      <c r="B28" s="50" t="s">
        <v>64</v>
      </c>
      <c r="C28" s="50"/>
      <c r="D28" s="51">
        <v>1718057</v>
      </c>
    </row>
    <row r="29" spans="1:4" s="1" customFormat="1" ht="15" x14ac:dyDescent="0.2">
      <c r="A29" s="49" t="s">
        <v>175</v>
      </c>
      <c r="B29" s="50" t="s">
        <v>66</v>
      </c>
      <c r="C29" s="50"/>
      <c r="D29" s="51">
        <v>4834036</v>
      </c>
    </row>
    <row r="30" spans="1:4" s="1" customFormat="1" ht="15" x14ac:dyDescent="0.2">
      <c r="A30" s="49" t="s">
        <v>176</v>
      </c>
      <c r="B30" s="50" t="s">
        <v>68</v>
      </c>
      <c r="C30" s="50"/>
      <c r="D30" s="51">
        <v>2266206</v>
      </c>
    </row>
    <row r="31" spans="1:4" s="1" customFormat="1" ht="15" x14ac:dyDescent="0.2">
      <c r="A31" s="49" t="s">
        <v>177</v>
      </c>
      <c r="B31" s="50" t="s">
        <v>70</v>
      </c>
      <c r="C31" s="50"/>
      <c r="D31" s="51">
        <v>6490692</v>
      </c>
    </row>
    <row r="32" spans="1:4" s="1" customFormat="1" ht="15" x14ac:dyDescent="0.2">
      <c r="A32" s="49" t="s">
        <v>178</v>
      </c>
      <c r="B32" s="50" t="s">
        <v>72</v>
      </c>
      <c r="C32" s="50"/>
      <c r="D32" s="51">
        <v>6402547</v>
      </c>
    </row>
    <row r="33" spans="1:4" s="1" customFormat="1" ht="15" x14ac:dyDescent="0.2">
      <c r="A33" s="49" t="s">
        <v>179</v>
      </c>
      <c r="B33" s="50" t="s">
        <v>74</v>
      </c>
      <c r="C33" s="50"/>
      <c r="D33" s="51">
        <v>4394782</v>
      </c>
    </row>
    <row r="34" spans="1:4" s="1" customFormat="1" ht="15" x14ac:dyDescent="0.2">
      <c r="A34" s="49" t="s">
        <v>180</v>
      </c>
      <c r="B34" s="50" t="s">
        <v>76</v>
      </c>
      <c r="C34" s="50"/>
      <c r="D34" s="51">
        <v>3001702</v>
      </c>
    </row>
    <row r="35" spans="1:4" s="1" customFormat="1" ht="15" x14ac:dyDescent="0.2">
      <c r="A35" s="49" t="s">
        <v>181</v>
      </c>
      <c r="B35" s="50" t="s">
        <v>78</v>
      </c>
      <c r="C35" s="50"/>
      <c r="D35" s="51">
        <v>1573551</v>
      </c>
    </row>
    <row r="36" spans="1:4" s="1" customFormat="1" ht="15" x14ac:dyDescent="0.2">
      <c r="A36" s="49" t="s">
        <v>182</v>
      </c>
      <c r="B36" s="50" t="s">
        <v>80</v>
      </c>
      <c r="C36" s="50"/>
      <c r="D36" s="51">
        <v>2305414</v>
      </c>
    </row>
    <row r="37" spans="1:4" s="1" customFormat="1" ht="15" x14ac:dyDescent="0.2">
      <c r="A37" s="52" t="s">
        <v>183</v>
      </c>
      <c r="B37" s="52"/>
      <c r="C37" s="52"/>
      <c r="D37" s="51">
        <v>89588352</v>
      </c>
    </row>
  </sheetData>
  <mergeCells count="36">
    <mergeCell ref="B13:C13"/>
    <mergeCell ref="C1:D1"/>
    <mergeCell ref="B2:D2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25:C25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A37:C37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7"/>
  <sheetViews>
    <sheetView view="pageBreakPreview" topLeftCell="A31" zoomScale="130" zoomScaleNormal="100" zoomScaleSheetLayoutView="130" workbookViewId="0">
      <selection activeCell="I21" sqref="I21"/>
    </sheetView>
  </sheetViews>
  <sheetFormatPr defaultColWidth="10.5" defaultRowHeight="11.25" x14ac:dyDescent="0.2"/>
  <cols>
    <col min="1" max="1" width="18" style="1" customWidth="1"/>
    <col min="2" max="2" width="48.6640625" style="1" customWidth="1"/>
    <col min="3" max="3" width="17" style="1" customWidth="1"/>
    <col min="4" max="4" width="26.5" style="1" customWidth="1"/>
    <col min="5" max="5" width="10.5" style="1" customWidth="1"/>
    <col min="6" max="16384" width="10.5" style="3"/>
  </cols>
  <sheetData>
    <row r="1" spans="1:5" s="1" customFormat="1" ht="48.75" customHeight="1" x14ac:dyDescent="0.2">
      <c r="C1" s="32" t="s">
        <v>146</v>
      </c>
      <c r="D1" s="32"/>
    </row>
    <row r="2" spans="1:5" ht="11.1" customHeight="1" x14ac:dyDescent="0.2"/>
    <row r="3" spans="1:5" ht="41.25" customHeight="1" x14ac:dyDescent="0.2">
      <c r="B3" s="33" t="s">
        <v>139</v>
      </c>
      <c r="C3" s="33"/>
      <c r="D3" s="33"/>
    </row>
    <row r="4" spans="1:5" ht="11.1" customHeight="1" x14ac:dyDescent="0.2"/>
    <row r="5" spans="1:5" ht="45" x14ac:dyDescent="0.2">
      <c r="A5" s="34" t="s">
        <v>1</v>
      </c>
      <c r="B5" s="35" t="s">
        <v>2</v>
      </c>
      <c r="C5" s="36" t="s">
        <v>3</v>
      </c>
      <c r="D5" s="37" t="s">
        <v>4</v>
      </c>
      <c r="E5" s="43"/>
    </row>
    <row r="6" spans="1:5" x14ac:dyDescent="0.2">
      <c r="A6" s="38" t="s">
        <v>9</v>
      </c>
      <c r="B6" s="39" t="s">
        <v>10</v>
      </c>
      <c r="C6" s="40">
        <v>2635</v>
      </c>
      <c r="D6" s="40">
        <v>257310</v>
      </c>
      <c r="E6" s="44"/>
    </row>
    <row r="7" spans="1:5" x14ac:dyDescent="0.2">
      <c r="A7" s="38" t="s">
        <v>11</v>
      </c>
      <c r="B7" s="39" t="s">
        <v>12</v>
      </c>
      <c r="C7" s="40">
        <v>2896</v>
      </c>
      <c r="D7" s="40">
        <v>230701</v>
      </c>
      <c r="E7" s="44"/>
    </row>
    <row r="8" spans="1:5" x14ac:dyDescent="0.2">
      <c r="A8" s="38" t="s">
        <v>15</v>
      </c>
      <c r="B8" s="39" t="s">
        <v>16</v>
      </c>
      <c r="C8" s="40">
        <v>66256</v>
      </c>
      <c r="D8" s="40">
        <v>1441565</v>
      </c>
      <c r="E8" s="44"/>
    </row>
    <row r="9" spans="1:5" x14ac:dyDescent="0.2">
      <c r="A9" s="38" t="s">
        <v>140</v>
      </c>
      <c r="B9" s="39" t="s">
        <v>141</v>
      </c>
      <c r="C9" s="40">
        <v>204951</v>
      </c>
      <c r="D9" s="40">
        <v>18217923</v>
      </c>
      <c r="E9" s="44"/>
    </row>
    <row r="10" spans="1:5" x14ac:dyDescent="0.2">
      <c r="A10" s="38" t="s">
        <v>142</v>
      </c>
      <c r="B10" s="39" t="s">
        <v>143</v>
      </c>
      <c r="C10" s="40">
        <v>70514</v>
      </c>
      <c r="D10" s="40">
        <v>6021073</v>
      </c>
      <c r="E10" s="44"/>
    </row>
    <row r="11" spans="1:5" x14ac:dyDescent="0.2">
      <c r="A11" s="38" t="s">
        <v>19</v>
      </c>
      <c r="B11" s="39" t="s">
        <v>20</v>
      </c>
      <c r="C11" s="40">
        <v>18205</v>
      </c>
      <c r="D11" s="40">
        <v>411934</v>
      </c>
      <c r="E11" s="44"/>
    </row>
    <row r="12" spans="1:5" x14ac:dyDescent="0.2">
      <c r="A12" s="38" t="s">
        <v>21</v>
      </c>
      <c r="B12" s="39" t="s">
        <v>22</v>
      </c>
      <c r="C12" s="40">
        <v>40008</v>
      </c>
      <c r="D12" s="40">
        <v>2902280</v>
      </c>
      <c r="E12" s="44"/>
    </row>
    <row r="13" spans="1:5" x14ac:dyDescent="0.2">
      <c r="A13" s="38" t="s">
        <v>25</v>
      </c>
      <c r="B13" s="39" t="s">
        <v>26</v>
      </c>
      <c r="C13" s="40">
        <v>11160</v>
      </c>
      <c r="D13" s="40">
        <v>832025</v>
      </c>
      <c r="E13" s="44"/>
    </row>
    <row r="14" spans="1:5" x14ac:dyDescent="0.2">
      <c r="A14" s="38" t="s">
        <v>27</v>
      </c>
      <c r="B14" s="39" t="s">
        <v>28</v>
      </c>
      <c r="C14" s="40">
        <v>50318</v>
      </c>
      <c r="D14" s="40">
        <v>3764752</v>
      </c>
      <c r="E14" s="44"/>
    </row>
    <row r="15" spans="1:5" x14ac:dyDescent="0.2">
      <c r="A15" s="38" t="s">
        <v>29</v>
      </c>
      <c r="B15" s="39" t="s">
        <v>30</v>
      </c>
      <c r="C15" s="40">
        <v>29601</v>
      </c>
      <c r="D15" s="40">
        <v>2191608</v>
      </c>
      <c r="E15" s="44"/>
    </row>
    <row r="16" spans="1:5" x14ac:dyDescent="0.2">
      <c r="A16" s="38" t="s">
        <v>31</v>
      </c>
      <c r="B16" s="39" t="s">
        <v>32</v>
      </c>
      <c r="C16" s="40">
        <v>20199</v>
      </c>
      <c r="D16" s="40">
        <v>1297315</v>
      </c>
      <c r="E16" s="44"/>
    </row>
    <row r="17" spans="1:5" x14ac:dyDescent="0.2">
      <c r="A17" s="38" t="s">
        <v>33</v>
      </c>
      <c r="B17" s="39" t="s">
        <v>34</v>
      </c>
      <c r="C17" s="40">
        <v>5456</v>
      </c>
      <c r="D17" s="40">
        <v>397383</v>
      </c>
      <c r="E17" s="44"/>
    </row>
    <row r="18" spans="1:5" x14ac:dyDescent="0.2">
      <c r="A18" s="38" t="s">
        <v>35</v>
      </c>
      <c r="B18" s="39" t="s">
        <v>36</v>
      </c>
      <c r="C18" s="40">
        <v>7003</v>
      </c>
      <c r="D18" s="40">
        <v>498707</v>
      </c>
      <c r="E18" s="44"/>
    </row>
    <row r="19" spans="1:5" x14ac:dyDescent="0.2">
      <c r="A19" s="38" t="s">
        <v>37</v>
      </c>
      <c r="B19" s="39" t="s">
        <v>38</v>
      </c>
      <c r="C19" s="40">
        <v>6092</v>
      </c>
      <c r="D19" s="40">
        <v>427776</v>
      </c>
      <c r="E19" s="44"/>
    </row>
    <row r="20" spans="1:5" x14ac:dyDescent="0.2">
      <c r="A20" s="38" t="s">
        <v>39</v>
      </c>
      <c r="B20" s="39" t="s">
        <v>40</v>
      </c>
      <c r="C20" s="40">
        <v>21672</v>
      </c>
      <c r="D20" s="40">
        <v>1497408</v>
      </c>
      <c r="E20" s="44"/>
    </row>
    <row r="21" spans="1:5" x14ac:dyDescent="0.2">
      <c r="A21" s="38" t="s">
        <v>41</v>
      </c>
      <c r="B21" s="39" t="s">
        <v>42</v>
      </c>
      <c r="C21" s="40">
        <v>19983</v>
      </c>
      <c r="D21" s="40">
        <v>1353798</v>
      </c>
      <c r="E21" s="44"/>
    </row>
    <row r="22" spans="1:5" x14ac:dyDescent="0.2">
      <c r="A22" s="38" t="s">
        <v>43</v>
      </c>
      <c r="B22" s="39" t="s">
        <v>44</v>
      </c>
      <c r="C22" s="40">
        <v>5352</v>
      </c>
      <c r="D22" s="40">
        <v>385875</v>
      </c>
      <c r="E22" s="44"/>
    </row>
    <row r="23" spans="1:5" x14ac:dyDescent="0.2">
      <c r="A23" s="38" t="s">
        <v>45</v>
      </c>
      <c r="B23" s="39" t="s">
        <v>46</v>
      </c>
      <c r="C23" s="40">
        <v>10190</v>
      </c>
      <c r="D23" s="40">
        <v>660711</v>
      </c>
      <c r="E23" s="44"/>
    </row>
    <row r="24" spans="1:5" x14ac:dyDescent="0.2">
      <c r="A24" s="38" t="s">
        <v>47</v>
      </c>
      <c r="B24" s="39" t="s">
        <v>48</v>
      </c>
      <c r="C24" s="40">
        <v>26452</v>
      </c>
      <c r="D24" s="40">
        <v>1764459</v>
      </c>
      <c r="E24" s="44"/>
    </row>
    <row r="25" spans="1:5" x14ac:dyDescent="0.2">
      <c r="A25" s="38" t="s">
        <v>49</v>
      </c>
      <c r="B25" s="39" t="s">
        <v>50</v>
      </c>
      <c r="C25" s="40">
        <v>17524</v>
      </c>
      <c r="D25" s="40">
        <v>1140024</v>
      </c>
      <c r="E25" s="44"/>
    </row>
    <row r="26" spans="1:5" x14ac:dyDescent="0.2">
      <c r="A26" s="38" t="s">
        <v>51</v>
      </c>
      <c r="B26" s="39" t="s">
        <v>52</v>
      </c>
      <c r="C26" s="40">
        <v>6556</v>
      </c>
      <c r="D26" s="40">
        <v>470038</v>
      </c>
      <c r="E26" s="44"/>
    </row>
    <row r="27" spans="1:5" x14ac:dyDescent="0.2">
      <c r="A27" s="38" t="s">
        <v>53</v>
      </c>
      <c r="B27" s="39" t="s">
        <v>54</v>
      </c>
      <c r="C27" s="40">
        <v>13962</v>
      </c>
      <c r="D27" s="40">
        <v>919478</v>
      </c>
      <c r="E27" s="44"/>
    </row>
    <row r="28" spans="1:5" x14ac:dyDescent="0.2">
      <c r="A28" s="38" t="s">
        <v>55</v>
      </c>
      <c r="B28" s="39" t="s">
        <v>56</v>
      </c>
      <c r="C28" s="40">
        <v>7740</v>
      </c>
      <c r="D28" s="40">
        <v>559163</v>
      </c>
      <c r="E28" s="44"/>
    </row>
    <row r="29" spans="1:5" x14ac:dyDescent="0.2">
      <c r="A29" s="38" t="s">
        <v>57</v>
      </c>
      <c r="B29" s="39" t="s">
        <v>58</v>
      </c>
      <c r="C29" s="40">
        <v>39116</v>
      </c>
      <c r="D29" s="40">
        <v>2648154</v>
      </c>
      <c r="E29" s="44"/>
    </row>
    <row r="30" spans="1:5" x14ac:dyDescent="0.2">
      <c r="A30" s="38" t="s">
        <v>59</v>
      </c>
      <c r="B30" s="39" t="s">
        <v>60</v>
      </c>
      <c r="C30" s="40">
        <v>10032</v>
      </c>
      <c r="D30" s="40">
        <v>719545</v>
      </c>
      <c r="E30" s="44"/>
    </row>
    <row r="31" spans="1:5" x14ac:dyDescent="0.2">
      <c r="A31" s="38" t="s">
        <v>61</v>
      </c>
      <c r="B31" s="39" t="s">
        <v>62</v>
      </c>
      <c r="C31" s="40">
        <v>9776</v>
      </c>
      <c r="D31" s="40">
        <v>680686</v>
      </c>
      <c r="E31" s="44"/>
    </row>
    <row r="32" spans="1:5" x14ac:dyDescent="0.2">
      <c r="A32" s="38" t="s">
        <v>63</v>
      </c>
      <c r="B32" s="39" t="s">
        <v>64</v>
      </c>
      <c r="C32" s="40">
        <v>9867</v>
      </c>
      <c r="D32" s="40">
        <v>646149</v>
      </c>
      <c r="E32" s="44"/>
    </row>
    <row r="33" spans="1:5" x14ac:dyDescent="0.2">
      <c r="A33" s="38" t="s">
        <v>65</v>
      </c>
      <c r="B33" s="39" t="s">
        <v>66</v>
      </c>
      <c r="C33" s="40">
        <v>16989</v>
      </c>
      <c r="D33" s="40">
        <v>1117565</v>
      </c>
      <c r="E33" s="44"/>
    </row>
    <row r="34" spans="1:5" x14ac:dyDescent="0.2">
      <c r="A34" s="38" t="s">
        <v>67</v>
      </c>
      <c r="B34" s="39" t="s">
        <v>68</v>
      </c>
      <c r="C34" s="40">
        <v>4673</v>
      </c>
      <c r="D34" s="40">
        <v>346651</v>
      </c>
      <c r="E34" s="44"/>
    </row>
    <row r="35" spans="1:5" x14ac:dyDescent="0.2">
      <c r="A35" s="38" t="s">
        <v>69</v>
      </c>
      <c r="B35" s="39" t="s">
        <v>70</v>
      </c>
      <c r="C35" s="40">
        <v>30072</v>
      </c>
      <c r="D35" s="40">
        <v>2038932</v>
      </c>
      <c r="E35" s="44"/>
    </row>
    <row r="36" spans="1:5" x14ac:dyDescent="0.2">
      <c r="A36" s="38" t="s">
        <v>71</v>
      </c>
      <c r="B36" s="39" t="s">
        <v>72</v>
      </c>
      <c r="C36" s="40">
        <v>26986</v>
      </c>
      <c r="D36" s="40">
        <v>1814966</v>
      </c>
      <c r="E36" s="44"/>
    </row>
    <row r="37" spans="1:5" x14ac:dyDescent="0.2">
      <c r="A37" s="38" t="s">
        <v>73</v>
      </c>
      <c r="B37" s="39" t="s">
        <v>74</v>
      </c>
      <c r="C37" s="40">
        <v>9703</v>
      </c>
      <c r="D37" s="40">
        <v>683220</v>
      </c>
      <c r="E37" s="44"/>
    </row>
    <row r="38" spans="1:5" x14ac:dyDescent="0.2">
      <c r="A38" s="38" t="s">
        <v>75</v>
      </c>
      <c r="B38" s="39" t="s">
        <v>76</v>
      </c>
      <c r="C38" s="40">
        <v>11122</v>
      </c>
      <c r="D38" s="40">
        <v>754165</v>
      </c>
      <c r="E38" s="44"/>
    </row>
    <row r="39" spans="1:5" x14ac:dyDescent="0.2">
      <c r="A39" s="38" t="s">
        <v>77</v>
      </c>
      <c r="B39" s="39" t="s">
        <v>78</v>
      </c>
      <c r="C39" s="40">
        <v>7780</v>
      </c>
      <c r="D39" s="40">
        <v>549164</v>
      </c>
      <c r="E39" s="44"/>
    </row>
    <row r="40" spans="1:5" x14ac:dyDescent="0.2">
      <c r="A40" s="38" t="s">
        <v>79</v>
      </c>
      <c r="B40" s="39" t="s">
        <v>80</v>
      </c>
      <c r="C40" s="40">
        <v>7098</v>
      </c>
      <c r="D40" s="40">
        <v>506389</v>
      </c>
      <c r="E40" s="44"/>
    </row>
    <row r="41" spans="1:5" ht="22.5" x14ac:dyDescent="0.2">
      <c r="A41" s="38" t="s">
        <v>81</v>
      </c>
      <c r="B41" s="39" t="s">
        <v>82</v>
      </c>
      <c r="C41" s="40">
        <v>3716</v>
      </c>
      <c r="D41" s="40">
        <v>368135</v>
      </c>
      <c r="E41" s="44"/>
    </row>
    <row r="42" spans="1:5" x14ac:dyDescent="0.2">
      <c r="A42" s="38" t="s">
        <v>83</v>
      </c>
      <c r="B42" s="39" t="s">
        <v>84</v>
      </c>
      <c r="C42" s="40">
        <v>23407</v>
      </c>
      <c r="D42" s="40">
        <v>1919141</v>
      </c>
      <c r="E42" s="44"/>
    </row>
    <row r="43" spans="1:5" x14ac:dyDescent="0.2">
      <c r="A43" s="38" t="s">
        <v>85</v>
      </c>
      <c r="B43" s="39" t="s">
        <v>86</v>
      </c>
      <c r="C43" s="42">
        <v>603</v>
      </c>
      <c r="D43" s="40">
        <v>52419</v>
      </c>
      <c r="E43" s="44"/>
    </row>
    <row r="44" spans="1:5" x14ac:dyDescent="0.2">
      <c r="A44" s="38" t="s">
        <v>144</v>
      </c>
      <c r="B44" s="39" t="s">
        <v>145</v>
      </c>
      <c r="C44" s="40">
        <v>1215</v>
      </c>
      <c r="D44" s="40">
        <v>116295</v>
      </c>
      <c r="E44" s="44"/>
    </row>
    <row r="45" spans="1:5" x14ac:dyDescent="0.2">
      <c r="A45" s="38" t="s">
        <v>91</v>
      </c>
      <c r="B45" s="39" t="s">
        <v>92</v>
      </c>
      <c r="C45" s="40">
        <v>22062</v>
      </c>
      <c r="D45" s="40">
        <v>1807447</v>
      </c>
      <c r="E45" s="44"/>
    </row>
    <row r="46" spans="1:5" x14ac:dyDescent="0.2">
      <c r="A46" s="38" t="s">
        <v>93</v>
      </c>
      <c r="B46" s="39" t="s">
        <v>94</v>
      </c>
      <c r="C46" s="40">
        <v>17392</v>
      </c>
      <c r="D46" s="40">
        <v>1440855</v>
      </c>
      <c r="E46" s="44"/>
    </row>
    <row r="47" spans="1:5" s="1" customFormat="1" x14ac:dyDescent="0.2">
      <c r="A47" s="41"/>
      <c r="B47" s="39" t="s">
        <v>95</v>
      </c>
      <c r="C47" s="40">
        <v>916334</v>
      </c>
      <c r="D47" s="40">
        <v>65853184</v>
      </c>
      <c r="E47" s="44"/>
    </row>
  </sheetData>
  <mergeCells count="2">
    <mergeCell ref="C1:D1"/>
    <mergeCell ref="B3:D3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9"/>
  <sheetViews>
    <sheetView view="pageBreakPreview" zoomScale="120" zoomScaleNormal="100" zoomScaleSheetLayoutView="120" workbookViewId="0">
      <selection activeCell="K28" sqref="K28"/>
    </sheetView>
  </sheetViews>
  <sheetFormatPr defaultColWidth="10.5" defaultRowHeight="11.25" x14ac:dyDescent="0.2"/>
  <cols>
    <col min="1" max="1" width="18" style="1" customWidth="1"/>
    <col min="2" max="2" width="48.6640625" style="1" customWidth="1"/>
    <col min="3" max="3" width="17" style="1" customWidth="1"/>
    <col min="4" max="4" width="22.33203125" style="1" customWidth="1"/>
    <col min="5" max="16384" width="10.5" style="3"/>
  </cols>
  <sheetData>
    <row r="1" spans="1:4" s="1" customFormat="1" ht="51" customHeight="1" x14ac:dyDescent="0.2">
      <c r="C1" s="32" t="s">
        <v>138</v>
      </c>
      <c r="D1" s="32"/>
    </row>
    <row r="3" spans="1:4" ht="36" customHeight="1" x14ac:dyDescent="0.2">
      <c r="B3" s="33" t="s">
        <v>97</v>
      </c>
      <c r="C3" s="33"/>
      <c r="D3" s="33"/>
    </row>
    <row r="5" spans="1:4" ht="45" x14ac:dyDescent="0.2">
      <c r="A5" s="34" t="s">
        <v>1</v>
      </c>
      <c r="B5" s="35" t="s">
        <v>2</v>
      </c>
      <c r="C5" s="36" t="s">
        <v>3</v>
      </c>
      <c r="D5" s="37" t="s">
        <v>4</v>
      </c>
    </row>
    <row r="6" spans="1:4" x14ac:dyDescent="0.2">
      <c r="A6" s="38" t="s">
        <v>98</v>
      </c>
      <c r="B6" s="39" t="s">
        <v>99</v>
      </c>
      <c r="C6" s="40">
        <v>512216</v>
      </c>
      <c r="D6" s="40">
        <v>37761417</v>
      </c>
    </row>
    <row r="7" spans="1:4" x14ac:dyDescent="0.2">
      <c r="A7" s="38" t="s">
        <v>9</v>
      </c>
      <c r="B7" s="39" t="s">
        <v>10</v>
      </c>
      <c r="C7" s="40">
        <v>3721</v>
      </c>
      <c r="D7" s="40">
        <v>193774</v>
      </c>
    </row>
    <row r="8" spans="1:4" x14ac:dyDescent="0.2">
      <c r="A8" s="38" t="s">
        <v>17</v>
      </c>
      <c r="B8" s="39" t="s">
        <v>18</v>
      </c>
      <c r="C8" s="40">
        <v>51751</v>
      </c>
      <c r="D8" s="40">
        <v>3173458</v>
      </c>
    </row>
    <row r="9" spans="1:4" x14ac:dyDescent="0.2">
      <c r="A9" s="38" t="s">
        <v>100</v>
      </c>
      <c r="B9" s="39" t="s">
        <v>101</v>
      </c>
      <c r="C9" s="40">
        <v>105109</v>
      </c>
      <c r="D9" s="40">
        <v>7375936</v>
      </c>
    </row>
    <row r="10" spans="1:4" x14ac:dyDescent="0.2">
      <c r="A10" s="38" t="s">
        <v>21</v>
      </c>
      <c r="B10" s="39" t="s">
        <v>22</v>
      </c>
      <c r="C10" s="40">
        <v>4666</v>
      </c>
      <c r="D10" s="40">
        <v>280182</v>
      </c>
    </row>
    <row r="11" spans="1:4" x14ac:dyDescent="0.2">
      <c r="A11" s="38" t="s">
        <v>102</v>
      </c>
      <c r="B11" s="39" t="s">
        <v>103</v>
      </c>
      <c r="C11" s="40">
        <v>69676</v>
      </c>
      <c r="D11" s="40">
        <v>4797773</v>
      </c>
    </row>
    <row r="12" spans="1:4" x14ac:dyDescent="0.2">
      <c r="A12" s="38" t="s">
        <v>25</v>
      </c>
      <c r="B12" s="39" t="s">
        <v>26</v>
      </c>
      <c r="C12" s="40">
        <v>19902</v>
      </c>
      <c r="D12" s="40">
        <v>1294659</v>
      </c>
    </row>
    <row r="13" spans="1:4" x14ac:dyDescent="0.2">
      <c r="A13" s="38" t="s">
        <v>27</v>
      </c>
      <c r="B13" s="39" t="s">
        <v>28</v>
      </c>
      <c r="C13" s="40">
        <v>91965</v>
      </c>
      <c r="D13" s="40">
        <v>5793412</v>
      </c>
    </row>
    <row r="14" spans="1:4" x14ac:dyDescent="0.2">
      <c r="A14" s="38" t="s">
        <v>104</v>
      </c>
      <c r="B14" s="39" t="s">
        <v>105</v>
      </c>
      <c r="C14" s="40">
        <v>56855</v>
      </c>
      <c r="D14" s="40">
        <v>3859696</v>
      </c>
    </row>
    <row r="15" spans="1:4" x14ac:dyDescent="0.2">
      <c r="A15" s="38" t="s">
        <v>31</v>
      </c>
      <c r="B15" s="39" t="s">
        <v>32</v>
      </c>
      <c r="C15" s="40">
        <v>36385</v>
      </c>
      <c r="D15" s="40">
        <v>2130070</v>
      </c>
    </row>
    <row r="16" spans="1:4" x14ac:dyDescent="0.2">
      <c r="A16" s="38" t="s">
        <v>33</v>
      </c>
      <c r="B16" s="39" t="s">
        <v>34</v>
      </c>
      <c r="C16" s="40">
        <v>10553</v>
      </c>
      <c r="D16" s="40">
        <v>648455</v>
      </c>
    </row>
    <row r="17" spans="1:4" x14ac:dyDescent="0.2">
      <c r="A17" s="38" t="s">
        <v>35</v>
      </c>
      <c r="B17" s="39" t="s">
        <v>36</v>
      </c>
      <c r="C17" s="40">
        <v>11722</v>
      </c>
      <c r="D17" s="40">
        <v>731454</v>
      </c>
    </row>
    <row r="18" spans="1:4" x14ac:dyDescent="0.2">
      <c r="A18" s="38" t="s">
        <v>37</v>
      </c>
      <c r="B18" s="39" t="s">
        <v>38</v>
      </c>
      <c r="C18" s="40">
        <v>11361</v>
      </c>
      <c r="D18" s="40">
        <v>700311</v>
      </c>
    </row>
    <row r="19" spans="1:4" x14ac:dyDescent="0.2">
      <c r="A19" s="38" t="s">
        <v>39</v>
      </c>
      <c r="B19" s="39" t="s">
        <v>40</v>
      </c>
      <c r="C19" s="40">
        <v>40653</v>
      </c>
      <c r="D19" s="40">
        <v>2306178</v>
      </c>
    </row>
    <row r="20" spans="1:4" x14ac:dyDescent="0.2">
      <c r="A20" s="38" t="s">
        <v>41</v>
      </c>
      <c r="B20" s="39" t="s">
        <v>42</v>
      </c>
      <c r="C20" s="40">
        <v>36615</v>
      </c>
      <c r="D20" s="40">
        <v>2116500</v>
      </c>
    </row>
    <row r="21" spans="1:4" x14ac:dyDescent="0.2">
      <c r="A21" s="38" t="s">
        <v>43</v>
      </c>
      <c r="B21" s="39" t="s">
        <v>44</v>
      </c>
      <c r="C21" s="40">
        <v>10566</v>
      </c>
      <c r="D21" s="40">
        <v>651798</v>
      </c>
    </row>
    <row r="22" spans="1:4" x14ac:dyDescent="0.2">
      <c r="A22" s="38" t="s">
        <v>45</v>
      </c>
      <c r="B22" s="39" t="s">
        <v>46</v>
      </c>
      <c r="C22" s="40">
        <v>19862</v>
      </c>
      <c r="D22" s="40">
        <v>1129752</v>
      </c>
    </row>
    <row r="23" spans="1:4" x14ac:dyDescent="0.2">
      <c r="A23" s="38" t="s">
        <v>47</v>
      </c>
      <c r="B23" s="39" t="s">
        <v>48</v>
      </c>
      <c r="C23" s="40">
        <v>50942</v>
      </c>
      <c r="D23" s="40">
        <v>2902038</v>
      </c>
    </row>
    <row r="24" spans="1:4" x14ac:dyDescent="0.2">
      <c r="A24" s="38" t="s">
        <v>49</v>
      </c>
      <c r="B24" s="39" t="s">
        <v>50</v>
      </c>
      <c r="C24" s="40">
        <v>33307</v>
      </c>
      <c r="D24" s="40">
        <v>1912405</v>
      </c>
    </row>
    <row r="25" spans="1:4" x14ac:dyDescent="0.2">
      <c r="A25" s="38" t="s">
        <v>51</v>
      </c>
      <c r="B25" s="39" t="s">
        <v>52</v>
      </c>
      <c r="C25" s="40">
        <v>12135</v>
      </c>
      <c r="D25" s="40">
        <v>741610</v>
      </c>
    </row>
    <row r="26" spans="1:4" x14ac:dyDescent="0.2">
      <c r="A26" s="38" t="s">
        <v>53</v>
      </c>
      <c r="B26" s="39" t="s">
        <v>54</v>
      </c>
      <c r="C26" s="40">
        <v>22743</v>
      </c>
      <c r="D26" s="40">
        <v>1345665</v>
      </c>
    </row>
    <row r="27" spans="1:4" x14ac:dyDescent="0.2">
      <c r="A27" s="38" t="s">
        <v>55</v>
      </c>
      <c r="B27" s="39" t="s">
        <v>56</v>
      </c>
      <c r="C27" s="40">
        <v>15034</v>
      </c>
      <c r="D27" s="40">
        <v>932384</v>
      </c>
    </row>
    <row r="28" spans="1:4" x14ac:dyDescent="0.2">
      <c r="A28" s="38" t="s">
        <v>57</v>
      </c>
      <c r="B28" s="39" t="s">
        <v>58</v>
      </c>
      <c r="C28" s="40">
        <v>53667</v>
      </c>
      <c r="D28" s="40">
        <v>3090102</v>
      </c>
    </row>
    <row r="29" spans="1:4" x14ac:dyDescent="0.2">
      <c r="A29" s="38" t="s">
        <v>59</v>
      </c>
      <c r="B29" s="39" t="s">
        <v>60</v>
      </c>
      <c r="C29" s="40">
        <v>19812</v>
      </c>
      <c r="D29" s="40">
        <v>1194696</v>
      </c>
    </row>
    <row r="30" spans="1:4" x14ac:dyDescent="0.2">
      <c r="A30" s="38" t="s">
        <v>61</v>
      </c>
      <c r="B30" s="39" t="s">
        <v>62</v>
      </c>
      <c r="C30" s="40">
        <v>17516</v>
      </c>
      <c r="D30" s="40">
        <v>1090342</v>
      </c>
    </row>
    <row r="31" spans="1:4" x14ac:dyDescent="0.2">
      <c r="A31" s="38" t="s">
        <v>63</v>
      </c>
      <c r="B31" s="39" t="s">
        <v>64</v>
      </c>
      <c r="C31" s="40">
        <v>16933</v>
      </c>
      <c r="D31" s="40">
        <v>992204</v>
      </c>
    </row>
    <row r="32" spans="1:4" x14ac:dyDescent="0.2">
      <c r="A32" s="38" t="s">
        <v>65</v>
      </c>
      <c r="B32" s="39" t="s">
        <v>66</v>
      </c>
      <c r="C32" s="40">
        <v>32437</v>
      </c>
      <c r="D32" s="40">
        <v>1854207</v>
      </c>
    </row>
    <row r="33" spans="1:4" x14ac:dyDescent="0.2">
      <c r="A33" s="38" t="s">
        <v>67</v>
      </c>
      <c r="B33" s="39" t="s">
        <v>68</v>
      </c>
      <c r="C33" s="40">
        <v>8366</v>
      </c>
      <c r="D33" s="40">
        <v>507816</v>
      </c>
    </row>
    <row r="34" spans="1:4" x14ac:dyDescent="0.2">
      <c r="A34" s="38" t="s">
        <v>69</v>
      </c>
      <c r="B34" s="39" t="s">
        <v>70</v>
      </c>
      <c r="C34" s="40">
        <v>57821</v>
      </c>
      <c r="D34" s="40">
        <v>3338054</v>
      </c>
    </row>
    <row r="35" spans="1:4" x14ac:dyDescent="0.2">
      <c r="A35" s="38" t="s">
        <v>71</v>
      </c>
      <c r="B35" s="39" t="s">
        <v>72</v>
      </c>
      <c r="C35" s="40">
        <v>52694</v>
      </c>
      <c r="D35" s="40">
        <v>2984852</v>
      </c>
    </row>
    <row r="36" spans="1:4" x14ac:dyDescent="0.2">
      <c r="A36" s="38" t="s">
        <v>73</v>
      </c>
      <c r="B36" s="39" t="s">
        <v>74</v>
      </c>
      <c r="C36" s="40">
        <v>19251</v>
      </c>
      <c r="D36" s="40">
        <v>1168119</v>
      </c>
    </row>
    <row r="37" spans="1:4" x14ac:dyDescent="0.2">
      <c r="A37" s="38" t="s">
        <v>75</v>
      </c>
      <c r="B37" s="39" t="s">
        <v>76</v>
      </c>
      <c r="C37" s="40">
        <v>19791</v>
      </c>
      <c r="D37" s="40">
        <v>1158797</v>
      </c>
    </row>
    <row r="38" spans="1:4" x14ac:dyDescent="0.2">
      <c r="A38" s="38" t="s">
        <v>77</v>
      </c>
      <c r="B38" s="39" t="s">
        <v>78</v>
      </c>
      <c r="C38" s="40">
        <v>13943</v>
      </c>
      <c r="D38" s="40">
        <v>861213</v>
      </c>
    </row>
    <row r="39" spans="1:4" x14ac:dyDescent="0.2">
      <c r="A39" s="38" t="s">
        <v>79</v>
      </c>
      <c r="B39" s="39" t="s">
        <v>80</v>
      </c>
      <c r="C39" s="40">
        <v>12979</v>
      </c>
      <c r="D39" s="40">
        <v>810635</v>
      </c>
    </row>
    <row r="40" spans="1:4" ht="22.5" x14ac:dyDescent="0.2">
      <c r="A40" s="38" t="s">
        <v>81</v>
      </c>
      <c r="B40" s="39" t="s">
        <v>82</v>
      </c>
      <c r="C40" s="40">
        <v>5829</v>
      </c>
      <c r="D40" s="40">
        <v>279647</v>
      </c>
    </row>
    <row r="41" spans="1:4" x14ac:dyDescent="0.2">
      <c r="A41" s="38" t="s">
        <v>83</v>
      </c>
      <c r="B41" s="39" t="s">
        <v>84</v>
      </c>
      <c r="C41" s="40">
        <v>39330</v>
      </c>
      <c r="D41" s="40">
        <v>2204544</v>
      </c>
    </row>
    <row r="42" spans="1:4" x14ac:dyDescent="0.2">
      <c r="A42" s="38" t="s">
        <v>87</v>
      </c>
      <c r="B42" s="39" t="s">
        <v>88</v>
      </c>
      <c r="C42" s="42">
        <v>35</v>
      </c>
      <c r="D42" s="40">
        <v>2043</v>
      </c>
    </row>
    <row r="43" spans="1:4" x14ac:dyDescent="0.2">
      <c r="A43" s="38" t="s">
        <v>106</v>
      </c>
      <c r="B43" s="39" t="s">
        <v>107</v>
      </c>
      <c r="C43" s="40">
        <v>6923</v>
      </c>
      <c r="D43" s="40">
        <v>365875</v>
      </c>
    </row>
    <row r="44" spans="1:4" x14ac:dyDescent="0.2">
      <c r="A44" s="38" t="s">
        <v>108</v>
      </c>
      <c r="B44" s="39" t="s">
        <v>109</v>
      </c>
      <c r="C44" s="40">
        <v>1848</v>
      </c>
      <c r="D44" s="40">
        <v>94092</v>
      </c>
    </row>
    <row r="45" spans="1:4" x14ac:dyDescent="0.2">
      <c r="A45" s="38" t="s">
        <v>110</v>
      </c>
      <c r="B45" s="39" t="s">
        <v>111</v>
      </c>
      <c r="C45" s="40">
        <v>1222</v>
      </c>
      <c r="D45" s="40">
        <v>74380</v>
      </c>
    </row>
    <row r="46" spans="1:4" x14ac:dyDescent="0.2">
      <c r="A46" s="38" t="s">
        <v>112</v>
      </c>
      <c r="B46" s="39" t="s">
        <v>113</v>
      </c>
      <c r="C46" s="40">
        <v>1413</v>
      </c>
      <c r="D46" s="40">
        <v>74602</v>
      </c>
    </row>
    <row r="47" spans="1:4" x14ac:dyDescent="0.2">
      <c r="A47" s="38" t="s">
        <v>114</v>
      </c>
      <c r="B47" s="39" t="s">
        <v>115</v>
      </c>
      <c r="C47" s="40">
        <v>1037</v>
      </c>
      <c r="D47" s="40">
        <v>55639</v>
      </c>
    </row>
    <row r="48" spans="1:4" x14ac:dyDescent="0.2">
      <c r="A48" s="38" t="s">
        <v>116</v>
      </c>
      <c r="B48" s="39" t="s">
        <v>117</v>
      </c>
      <c r="C48" s="40">
        <v>1332</v>
      </c>
      <c r="D48" s="40">
        <v>80457</v>
      </c>
    </row>
    <row r="49" spans="1:4" x14ac:dyDescent="0.2">
      <c r="A49" s="38" t="s">
        <v>118</v>
      </c>
      <c r="B49" s="39" t="s">
        <v>119</v>
      </c>
      <c r="C49" s="40">
        <v>1600</v>
      </c>
      <c r="D49" s="40">
        <v>85020</v>
      </c>
    </row>
    <row r="50" spans="1:4" x14ac:dyDescent="0.2">
      <c r="A50" s="38" t="s">
        <v>120</v>
      </c>
      <c r="B50" s="39" t="s">
        <v>121</v>
      </c>
      <c r="C50" s="40">
        <v>1044</v>
      </c>
      <c r="D50" s="40">
        <v>52606</v>
      </c>
    </row>
    <row r="51" spans="1:4" x14ac:dyDescent="0.2">
      <c r="A51" s="38" t="s">
        <v>122</v>
      </c>
      <c r="B51" s="39" t="s">
        <v>123</v>
      </c>
      <c r="C51" s="40">
        <v>2319</v>
      </c>
      <c r="D51" s="40">
        <v>126190</v>
      </c>
    </row>
    <row r="52" spans="1:4" x14ac:dyDescent="0.2">
      <c r="A52" s="38" t="s">
        <v>124</v>
      </c>
      <c r="B52" s="39" t="s">
        <v>125</v>
      </c>
      <c r="C52" s="40">
        <v>5489</v>
      </c>
      <c r="D52" s="40">
        <v>294993</v>
      </c>
    </row>
    <row r="53" spans="1:4" x14ac:dyDescent="0.2">
      <c r="A53" s="38" t="s">
        <v>126</v>
      </c>
      <c r="B53" s="39" t="s">
        <v>127</v>
      </c>
      <c r="C53" s="40">
        <v>3273</v>
      </c>
      <c r="D53" s="40">
        <v>165161</v>
      </c>
    </row>
    <row r="54" spans="1:4" x14ac:dyDescent="0.2">
      <c r="A54" s="38" t="s">
        <v>128</v>
      </c>
      <c r="B54" s="39" t="s">
        <v>129</v>
      </c>
      <c r="C54" s="40">
        <v>1832</v>
      </c>
      <c r="D54" s="40">
        <v>101913</v>
      </c>
    </row>
    <row r="55" spans="1:4" x14ac:dyDescent="0.2">
      <c r="A55" s="38" t="s">
        <v>130</v>
      </c>
      <c r="B55" s="39" t="s">
        <v>131</v>
      </c>
      <c r="C55" s="40">
        <v>2159</v>
      </c>
      <c r="D55" s="40">
        <v>108626</v>
      </c>
    </row>
    <row r="56" spans="1:4" x14ac:dyDescent="0.2">
      <c r="A56" s="38" t="s">
        <v>132</v>
      </c>
      <c r="B56" s="39" t="s">
        <v>133</v>
      </c>
      <c r="C56" s="40">
        <v>1295</v>
      </c>
      <c r="D56" s="40">
        <v>71510</v>
      </c>
    </row>
    <row r="57" spans="1:4" x14ac:dyDescent="0.2">
      <c r="A57" s="38" t="s">
        <v>134</v>
      </c>
      <c r="B57" s="39" t="s">
        <v>135</v>
      </c>
      <c r="C57" s="40">
        <v>1222</v>
      </c>
      <c r="D57" s="40">
        <v>61351</v>
      </c>
    </row>
    <row r="58" spans="1:4" x14ac:dyDescent="0.2">
      <c r="A58" s="38" t="s">
        <v>136</v>
      </c>
      <c r="B58" s="39" t="s">
        <v>137</v>
      </c>
      <c r="C58" s="42">
        <v>296</v>
      </c>
      <c r="D58" s="40">
        <v>15615</v>
      </c>
    </row>
    <row r="59" spans="1:4" s="1" customFormat="1" x14ac:dyDescent="0.2">
      <c r="A59" s="41"/>
      <c r="B59" s="39" t="s">
        <v>95</v>
      </c>
      <c r="C59" s="40">
        <v>1632447</v>
      </c>
      <c r="D59" s="40">
        <v>106144228</v>
      </c>
    </row>
  </sheetData>
  <mergeCells count="2">
    <mergeCell ref="C1:D1"/>
    <mergeCell ref="B3:D3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D51"/>
  <sheetViews>
    <sheetView view="pageBreakPreview" zoomScale="130" zoomScaleNormal="100" zoomScaleSheetLayoutView="130" workbookViewId="0">
      <selection activeCell="I44" sqref="I44"/>
    </sheetView>
  </sheetViews>
  <sheetFormatPr defaultColWidth="10.5" defaultRowHeight="11.45" customHeight="1" x14ac:dyDescent="0.2"/>
  <cols>
    <col min="1" max="1" width="18" style="1" customWidth="1"/>
    <col min="2" max="2" width="48.6640625" style="1" customWidth="1"/>
    <col min="3" max="3" width="17" style="1" customWidth="1"/>
    <col min="4" max="4" width="17.83203125" style="1" customWidth="1"/>
    <col min="5" max="16384" width="10.5" style="3"/>
  </cols>
  <sheetData>
    <row r="1" spans="1:4" s="1" customFormat="1" ht="51" customHeight="1" x14ac:dyDescent="0.2">
      <c r="C1" s="32" t="s">
        <v>96</v>
      </c>
      <c r="D1" s="32"/>
    </row>
    <row r="2" spans="1:4" ht="11.1" customHeight="1" x14ac:dyDescent="0.2"/>
    <row r="3" spans="1:4" ht="48" customHeight="1" x14ac:dyDescent="0.2">
      <c r="B3" s="33" t="s">
        <v>0</v>
      </c>
      <c r="C3" s="33"/>
      <c r="D3" s="33"/>
    </row>
    <row r="4" spans="1:4" ht="11.1" customHeight="1" x14ac:dyDescent="0.2"/>
    <row r="5" spans="1:4" ht="44.1" customHeight="1" x14ac:dyDescent="0.2">
      <c r="A5" s="34" t="s">
        <v>1</v>
      </c>
      <c r="B5" s="35" t="s">
        <v>2</v>
      </c>
      <c r="C5" s="36" t="s">
        <v>3</v>
      </c>
      <c r="D5" s="37" t="s">
        <v>4</v>
      </c>
    </row>
    <row r="6" spans="1:4" ht="11.1" customHeight="1" x14ac:dyDescent="0.2">
      <c r="A6" s="38" t="s">
        <v>5</v>
      </c>
      <c r="B6" s="39" t="s">
        <v>6</v>
      </c>
      <c r="C6" s="40">
        <v>50235</v>
      </c>
      <c r="D6" s="40">
        <v>10531727</v>
      </c>
    </row>
    <row r="7" spans="1:4" ht="11.1" customHeight="1" x14ac:dyDescent="0.2">
      <c r="A7" s="38" t="s">
        <v>7</v>
      </c>
      <c r="B7" s="39" t="s">
        <v>8</v>
      </c>
      <c r="C7" s="40">
        <v>8000</v>
      </c>
      <c r="D7" s="40">
        <v>1773506</v>
      </c>
    </row>
    <row r="8" spans="1:4" ht="11.1" customHeight="1" x14ac:dyDescent="0.2">
      <c r="A8" s="38" t="s">
        <v>9</v>
      </c>
      <c r="B8" s="39" t="s">
        <v>10</v>
      </c>
      <c r="C8" s="40">
        <v>7181</v>
      </c>
      <c r="D8" s="40">
        <v>1530086</v>
      </c>
    </row>
    <row r="9" spans="1:4" ht="11.1" customHeight="1" x14ac:dyDescent="0.2">
      <c r="A9" s="38" t="s">
        <v>11</v>
      </c>
      <c r="B9" s="39" t="s">
        <v>12</v>
      </c>
      <c r="C9" s="40">
        <v>153876</v>
      </c>
      <c r="D9" s="40">
        <v>33109371</v>
      </c>
    </row>
    <row r="10" spans="1:4" ht="11.1" customHeight="1" x14ac:dyDescent="0.2">
      <c r="A10" s="38" t="s">
        <v>13</v>
      </c>
      <c r="B10" s="39" t="s">
        <v>14</v>
      </c>
      <c r="C10" s="40">
        <v>144900</v>
      </c>
      <c r="D10" s="40">
        <v>30999785</v>
      </c>
    </row>
    <row r="11" spans="1:4" ht="11.1" customHeight="1" x14ac:dyDescent="0.2">
      <c r="A11" s="38" t="s">
        <v>15</v>
      </c>
      <c r="B11" s="39" t="s">
        <v>16</v>
      </c>
      <c r="C11" s="40">
        <v>129630</v>
      </c>
      <c r="D11" s="40">
        <v>68769364</v>
      </c>
    </row>
    <row r="12" spans="1:4" ht="11.1" customHeight="1" x14ac:dyDescent="0.2">
      <c r="A12" s="38" t="s">
        <v>17</v>
      </c>
      <c r="B12" s="39" t="s">
        <v>18</v>
      </c>
      <c r="C12" s="40">
        <v>128091</v>
      </c>
      <c r="D12" s="40">
        <v>28175003</v>
      </c>
    </row>
    <row r="13" spans="1:4" ht="11.1" customHeight="1" x14ac:dyDescent="0.2">
      <c r="A13" s="38" t="s">
        <v>19</v>
      </c>
      <c r="B13" s="39" t="s">
        <v>20</v>
      </c>
      <c r="C13" s="40">
        <v>42551</v>
      </c>
      <c r="D13" s="40">
        <v>22411116</v>
      </c>
    </row>
    <row r="14" spans="1:4" ht="11.1" customHeight="1" x14ac:dyDescent="0.2">
      <c r="A14" s="38" t="s">
        <v>21</v>
      </c>
      <c r="B14" s="39" t="s">
        <v>22</v>
      </c>
      <c r="C14" s="40">
        <v>62974</v>
      </c>
      <c r="D14" s="40">
        <v>13754362</v>
      </c>
    </row>
    <row r="15" spans="1:4" ht="11.1" customHeight="1" x14ac:dyDescent="0.2">
      <c r="A15" s="38" t="s">
        <v>23</v>
      </c>
      <c r="B15" s="39" t="s">
        <v>24</v>
      </c>
      <c r="C15" s="40">
        <v>16184</v>
      </c>
      <c r="D15" s="40">
        <v>8518906</v>
      </c>
    </row>
    <row r="16" spans="1:4" ht="11.1" customHeight="1" x14ac:dyDescent="0.2">
      <c r="A16" s="38" t="s">
        <v>25</v>
      </c>
      <c r="B16" s="39" t="s">
        <v>26</v>
      </c>
      <c r="C16" s="40">
        <v>21010</v>
      </c>
      <c r="D16" s="40">
        <v>6245047</v>
      </c>
    </row>
    <row r="17" spans="1:4" ht="11.1" customHeight="1" x14ac:dyDescent="0.2">
      <c r="A17" s="38" t="s">
        <v>27</v>
      </c>
      <c r="B17" s="39" t="s">
        <v>28</v>
      </c>
      <c r="C17" s="40">
        <v>104896</v>
      </c>
      <c r="D17" s="40">
        <v>30688023</v>
      </c>
    </row>
    <row r="18" spans="1:4" ht="11.1" customHeight="1" x14ac:dyDescent="0.2">
      <c r="A18" s="38" t="s">
        <v>29</v>
      </c>
      <c r="B18" s="39" t="s">
        <v>30</v>
      </c>
      <c r="C18" s="40">
        <v>56313</v>
      </c>
      <c r="D18" s="40">
        <v>16546731</v>
      </c>
    </row>
    <row r="19" spans="1:4" ht="11.1" customHeight="1" x14ac:dyDescent="0.2">
      <c r="A19" s="38" t="s">
        <v>31</v>
      </c>
      <c r="B19" s="39" t="s">
        <v>32</v>
      </c>
      <c r="C19" s="40">
        <v>37633</v>
      </c>
      <c r="D19" s="40">
        <v>11272903</v>
      </c>
    </row>
    <row r="20" spans="1:4" ht="11.1" customHeight="1" x14ac:dyDescent="0.2">
      <c r="A20" s="38" t="s">
        <v>33</v>
      </c>
      <c r="B20" s="39" t="s">
        <v>34</v>
      </c>
      <c r="C20" s="40">
        <v>10601</v>
      </c>
      <c r="D20" s="40">
        <v>3277900</v>
      </c>
    </row>
    <row r="21" spans="1:4" ht="11.1" customHeight="1" x14ac:dyDescent="0.2">
      <c r="A21" s="38" t="s">
        <v>35</v>
      </c>
      <c r="B21" s="39" t="s">
        <v>36</v>
      </c>
      <c r="C21" s="40">
        <v>14169</v>
      </c>
      <c r="D21" s="40">
        <v>4495859</v>
      </c>
    </row>
    <row r="22" spans="1:4" ht="11.1" customHeight="1" x14ac:dyDescent="0.2">
      <c r="A22" s="38" t="s">
        <v>37</v>
      </c>
      <c r="B22" s="39" t="s">
        <v>38</v>
      </c>
      <c r="C22" s="40">
        <v>11567</v>
      </c>
      <c r="D22" s="40">
        <v>3598176</v>
      </c>
    </row>
    <row r="23" spans="1:4" ht="11.1" customHeight="1" x14ac:dyDescent="0.2">
      <c r="A23" s="38" t="s">
        <v>39</v>
      </c>
      <c r="B23" s="39" t="s">
        <v>40</v>
      </c>
      <c r="C23" s="40">
        <v>41352</v>
      </c>
      <c r="D23" s="40">
        <v>12144014</v>
      </c>
    </row>
    <row r="24" spans="1:4" ht="11.1" customHeight="1" x14ac:dyDescent="0.2">
      <c r="A24" s="38" t="s">
        <v>41</v>
      </c>
      <c r="B24" s="39" t="s">
        <v>42</v>
      </c>
      <c r="C24" s="40">
        <v>37978</v>
      </c>
      <c r="D24" s="40">
        <v>11209175</v>
      </c>
    </row>
    <row r="25" spans="1:4" ht="11.1" customHeight="1" x14ac:dyDescent="0.2">
      <c r="A25" s="38" t="s">
        <v>43</v>
      </c>
      <c r="B25" s="39" t="s">
        <v>44</v>
      </c>
      <c r="C25" s="40">
        <v>10396</v>
      </c>
      <c r="D25" s="40">
        <v>3255992</v>
      </c>
    </row>
    <row r="26" spans="1:4" ht="11.1" customHeight="1" x14ac:dyDescent="0.2">
      <c r="A26" s="38" t="s">
        <v>45</v>
      </c>
      <c r="B26" s="39" t="s">
        <v>46</v>
      </c>
      <c r="C26" s="40">
        <v>19905</v>
      </c>
      <c r="D26" s="40">
        <v>5873351</v>
      </c>
    </row>
    <row r="27" spans="1:4" ht="11.1" customHeight="1" x14ac:dyDescent="0.2">
      <c r="A27" s="38" t="s">
        <v>47</v>
      </c>
      <c r="B27" s="39" t="s">
        <v>48</v>
      </c>
      <c r="C27" s="40">
        <v>49462</v>
      </c>
      <c r="D27" s="40">
        <v>14398347</v>
      </c>
    </row>
    <row r="28" spans="1:4" ht="11.1" customHeight="1" x14ac:dyDescent="0.2">
      <c r="A28" s="38" t="s">
        <v>49</v>
      </c>
      <c r="B28" s="39" t="s">
        <v>50</v>
      </c>
      <c r="C28" s="40">
        <v>31811</v>
      </c>
      <c r="D28" s="40">
        <v>9482011</v>
      </c>
    </row>
    <row r="29" spans="1:4" ht="11.1" customHeight="1" x14ac:dyDescent="0.2">
      <c r="A29" s="38" t="s">
        <v>51</v>
      </c>
      <c r="B29" s="39" t="s">
        <v>52</v>
      </c>
      <c r="C29" s="40">
        <v>12374</v>
      </c>
      <c r="D29" s="40">
        <v>3877629</v>
      </c>
    </row>
    <row r="30" spans="1:4" ht="11.1" customHeight="1" x14ac:dyDescent="0.2">
      <c r="A30" s="38" t="s">
        <v>53</v>
      </c>
      <c r="B30" s="39" t="s">
        <v>54</v>
      </c>
      <c r="C30" s="40">
        <v>26656</v>
      </c>
      <c r="D30" s="40">
        <v>7909702</v>
      </c>
    </row>
    <row r="31" spans="1:4" ht="11.1" customHeight="1" x14ac:dyDescent="0.2">
      <c r="A31" s="38" t="s">
        <v>55</v>
      </c>
      <c r="B31" s="39" t="s">
        <v>56</v>
      </c>
      <c r="C31" s="40">
        <v>15864</v>
      </c>
      <c r="D31" s="40">
        <v>4969014</v>
      </c>
    </row>
    <row r="32" spans="1:4" ht="11.1" customHeight="1" x14ac:dyDescent="0.2">
      <c r="A32" s="38" t="s">
        <v>57</v>
      </c>
      <c r="B32" s="39" t="s">
        <v>58</v>
      </c>
      <c r="C32" s="40">
        <v>96484</v>
      </c>
      <c r="D32" s="40">
        <v>28754161</v>
      </c>
    </row>
    <row r="33" spans="1:4" ht="11.1" customHeight="1" x14ac:dyDescent="0.2">
      <c r="A33" s="38" t="s">
        <v>59</v>
      </c>
      <c r="B33" s="39" t="s">
        <v>60</v>
      </c>
      <c r="C33" s="40">
        <v>19159</v>
      </c>
      <c r="D33" s="40">
        <v>5953787</v>
      </c>
    </row>
    <row r="34" spans="1:4" ht="11.1" customHeight="1" x14ac:dyDescent="0.2">
      <c r="A34" s="38" t="s">
        <v>61</v>
      </c>
      <c r="B34" s="39" t="s">
        <v>62</v>
      </c>
      <c r="C34" s="40">
        <v>19268</v>
      </c>
      <c r="D34" s="40">
        <v>6098289</v>
      </c>
    </row>
    <row r="35" spans="1:4" ht="11.1" customHeight="1" x14ac:dyDescent="0.2">
      <c r="A35" s="38" t="s">
        <v>63</v>
      </c>
      <c r="B35" s="39" t="s">
        <v>64</v>
      </c>
      <c r="C35" s="40">
        <v>21014</v>
      </c>
      <c r="D35" s="40">
        <v>6291907</v>
      </c>
    </row>
    <row r="36" spans="1:4" ht="11.1" customHeight="1" x14ac:dyDescent="0.2">
      <c r="A36" s="38" t="s">
        <v>65</v>
      </c>
      <c r="B36" s="39" t="s">
        <v>66</v>
      </c>
      <c r="C36" s="40">
        <v>32448</v>
      </c>
      <c r="D36" s="40">
        <v>9639679</v>
      </c>
    </row>
    <row r="37" spans="1:4" ht="11.1" customHeight="1" x14ac:dyDescent="0.2">
      <c r="A37" s="38" t="s">
        <v>67</v>
      </c>
      <c r="B37" s="39" t="s">
        <v>68</v>
      </c>
      <c r="C37" s="40">
        <v>9598</v>
      </c>
      <c r="D37" s="40">
        <v>2794731</v>
      </c>
    </row>
    <row r="38" spans="1:4" ht="11.1" customHeight="1" x14ac:dyDescent="0.2">
      <c r="A38" s="38" t="s">
        <v>69</v>
      </c>
      <c r="B38" s="39" t="s">
        <v>70</v>
      </c>
      <c r="C38" s="40">
        <v>61163</v>
      </c>
      <c r="D38" s="40">
        <v>18532950</v>
      </c>
    </row>
    <row r="39" spans="1:4" ht="11.1" customHeight="1" x14ac:dyDescent="0.2">
      <c r="A39" s="38" t="s">
        <v>71</v>
      </c>
      <c r="B39" s="39" t="s">
        <v>72</v>
      </c>
      <c r="C39" s="40">
        <v>52299</v>
      </c>
      <c r="D39" s="40">
        <v>15379916</v>
      </c>
    </row>
    <row r="40" spans="1:4" ht="11.1" customHeight="1" x14ac:dyDescent="0.2">
      <c r="A40" s="38" t="s">
        <v>73</v>
      </c>
      <c r="B40" s="39" t="s">
        <v>74</v>
      </c>
      <c r="C40" s="40">
        <v>19069</v>
      </c>
      <c r="D40" s="40">
        <v>6012870</v>
      </c>
    </row>
    <row r="41" spans="1:4" ht="11.1" customHeight="1" x14ac:dyDescent="0.2">
      <c r="A41" s="38" t="s">
        <v>75</v>
      </c>
      <c r="B41" s="39" t="s">
        <v>76</v>
      </c>
      <c r="C41" s="40">
        <v>20608</v>
      </c>
      <c r="D41" s="40">
        <v>6274810</v>
      </c>
    </row>
    <row r="42" spans="1:4" ht="11.1" customHeight="1" x14ac:dyDescent="0.2">
      <c r="A42" s="38" t="s">
        <v>77</v>
      </c>
      <c r="B42" s="39" t="s">
        <v>78</v>
      </c>
      <c r="C42" s="40">
        <v>14297</v>
      </c>
      <c r="D42" s="40">
        <v>4499528</v>
      </c>
    </row>
    <row r="43" spans="1:4" ht="11.1" customHeight="1" x14ac:dyDescent="0.2">
      <c r="A43" s="38" t="s">
        <v>79</v>
      </c>
      <c r="B43" s="39" t="s">
        <v>80</v>
      </c>
      <c r="C43" s="40">
        <v>13682</v>
      </c>
      <c r="D43" s="40">
        <v>4337399</v>
      </c>
    </row>
    <row r="44" spans="1:4" ht="21.95" customHeight="1" x14ac:dyDescent="0.2">
      <c r="A44" s="38" t="s">
        <v>81</v>
      </c>
      <c r="B44" s="39" t="s">
        <v>82</v>
      </c>
      <c r="C44" s="40">
        <v>7021</v>
      </c>
      <c r="D44" s="40">
        <v>1116970</v>
      </c>
    </row>
    <row r="45" spans="1:4" ht="11.1" customHeight="1" x14ac:dyDescent="0.2">
      <c r="A45" s="38" t="s">
        <v>83</v>
      </c>
      <c r="B45" s="39" t="s">
        <v>84</v>
      </c>
      <c r="C45" s="40">
        <v>45999</v>
      </c>
      <c r="D45" s="40">
        <v>9980672</v>
      </c>
    </row>
    <row r="46" spans="1:4" ht="11.1" customHeight="1" x14ac:dyDescent="0.2">
      <c r="A46" s="38" t="s">
        <v>85</v>
      </c>
      <c r="B46" s="39" t="s">
        <v>86</v>
      </c>
      <c r="C46" s="40">
        <v>3347</v>
      </c>
      <c r="D46" s="40">
        <v>1001272</v>
      </c>
    </row>
    <row r="47" spans="1:4" ht="11.1" customHeight="1" x14ac:dyDescent="0.2">
      <c r="A47" s="38" t="s">
        <v>87</v>
      </c>
      <c r="B47" s="39" t="s">
        <v>88</v>
      </c>
      <c r="C47" s="40">
        <v>1144</v>
      </c>
      <c r="D47" s="40">
        <v>342242</v>
      </c>
    </row>
    <row r="48" spans="1:4" ht="11.1" customHeight="1" x14ac:dyDescent="0.2">
      <c r="A48" s="38" t="s">
        <v>89</v>
      </c>
      <c r="B48" s="39" t="s">
        <v>90</v>
      </c>
      <c r="C48" s="40">
        <v>4622</v>
      </c>
      <c r="D48" s="40">
        <v>681903</v>
      </c>
    </row>
    <row r="49" spans="1:4" ht="11.1" customHeight="1" x14ac:dyDescent="0.2">
      <c r="A49" s="38" t="s">
        <v>91</v>
      </c>
      <c r="B49" s="39" t="s">
        <v>92</v>
      </c>
      <c r="C49" s="40">
        <v>44088</v>
      </c>
      <c r="D49" s="40">
        <v>11678544</v>
      </c>
    </row>
    <row r="50" spans="1:4" ht="11.1" customHeight="1" x14ac:dyDescent="0.2">
      <c r="A50" s="38" t="s">
        <v>93</v>
      </c>
      <c r="B50" s="39" t="s">
        <v>94</v>
      </c>
      <c r="C50" s="40">
        <v>37701</v>
      </c>
      <c r="D50" s="40">
        <v>7875582</v>
      </c>
    </row>
    <row r="51" spans="1:4" s="1" customFormat="1" ht="11.1" customHeight="1" x14ac:dyDescent="0.2">
      <c r="A51" s="41"/>
      <c r="B51" s="39" t="s">
        <v>95</v>
      </c>
      <c r="C51" s="40">
        <v>1768620</v>
      </c>
      <c r="D51" s="40">
        <v>516064312</v>
      </c>
    </row>
  </sheetData>
  <mergeCells count="2">
    <mergeCell ref="C1:D1"/>
    <mergeCell ref="B3:D3"/>
  </mergeCells>
  <pageMargins left="0" right="0" top="0" bottom="0" header="0" footer="0"/>
  <pageSetup paperSize="9" pageOrder="overThenDown" orientation="portrait" r:id="rId1"/>
  <rowBreaks count="1" manualBreakCount="1">
    <brk id="5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1</vt:i4>
      </vt:variant>
    </vt:vector>
  </HeadingPairs>
  <TitlesOfParts>
    <vt:vector size="10" baseType="lpstr">
      <vt:lpstr>прил 7 (КС,ДС)ОФТ и ОНК</vt:lpstr>
      <vt:lpstr>прил 6 КС</vt:lpstr>
      <vt:lpstr>прил 5 ДС И ДС ЗПТ</vt:lpstr>
      <vt:lpstr>прил 4 СМП  и конс эвак</vt:lpstr>
      <vt:lpstr>прил 3 АПП ДН ОНК</vt:lpstr>
      <vt:lpstr>прил 2 ФАПы</vt:lpstr>
      <vt:lpstr>прил 1.3 АПП ГИН</vt:lpstr>
      <vt:lpstr>прил 1.2 АПП СТОМ</vt:lpstr>
      <vt:lpstr>прил 1.1 АПП ТЕР</vt:lpstr>
      <vt:lpstr>'прил 1.3 АПП ГИН'!Область_печати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Галина Б. Шумяцкая</cp:lastModifiedBy>
  <dcterms:modified xsi:type="dcterms:W3CDTF">2026-07-30T12:51:21Z</dcterms:modified>
</cp:coreProperties>
</file>